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145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9">'ЛСР № 145Л'!$51:$51</definedName>
    <definedName name="_xlnm.Print_Titles" localSheetId="10">'ЛСР № 92Л'!$51:$51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9">'ЛСР № 145Л'!$A$1:$L$904</definedName>
    <definedName name="_xlnm.Print_Area" localSheetId="10">'ЛСР № 92Л'!$A$1:$L$366</definedName>
    <definedName name="_xlnm.Print_Area" localSheetId="11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H32" i="15"/>
  <c r="C32" i="15"/>
  <c r="G22" i="15"/>
  <c r="C21" i="15"/>
  <c r="C40" i="15" l="1"/>
  <c r="C37" i="15"/>
  <c r="C34" i="15"/>
  <c r="C35" i="15"/>
  <c r="C29" i="15"/>
  <c r="J43" i="15" s="1"/>
  <c r="C19" i="15"/>
  <c r="C20" i="15" s="1"/>
  <c r="C38" i="15"/>
  <c r="C41" i="15"/>
  <c r="C42" i="15"/>
  <c r="C33" i="15"/>
  <c r="C36" i="15"/>
  <c r="C39" i="15"/>
  <c r="C30" i="15"/>
  <c r="K43" i="15" s="1"/>
  <c r="G20" i="15"/>
  <c r="G112" i="2"/>
  <c r="H27" i="13"/>
  <c r="E27" i="13"/>
  <c r="D27" i="13"/>
  <c r="H22" i="13"/>
  <c r="I22" i="13" s="1"/>
  <c r="J22" i="13" s="1"/>
  <c r="J21" i="13"/>
  <c r="I21" i="13"/>
  <c r="H21" i="13"/>
  <c r="K21" i="13" s="1"/>
  <c r="G12" i="13" s="1"/>
  <c r="G21" i="13"/>
  <c r="F21" i="13"/>
  <c r="E21" i="13"/>
  <c r="D21" i="13"/>
  <c r="C21" i="13"/>
  <c r="H17" i="13"/>
  <c r="G16" i="13"/>
  <c r="G17" i="13" s="1"/>
  <c r="G10" i="13"/>
  <c r="G7" i="13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E80" i="12" s="1"/>
  <c r="J71" i="12"/>
  <c r="I71" i="12"/>
  <c r="H71" i="12"/>
  <c r="G71" i="12"/>
  <c r="F71" i="12"/>
  <c r="E71" i="12"/>
  <c r="J70" i="12"/>
  <c r="I70" i="12"/>
  <c r="H70" i="12"/>
  <c r="G70" i="12"/>
  <c r="K70" i="12" s="1"/>
  <c r="F70" i="12"/>
  <c r="E70" i="12"/>
  <c r="J69" i="12"/>
  <c r="I69" i="12"/>
  <c r="H69" i="12"/>
  <c r="G69" i="12"/>
  <c r="F69" i="12"/>
  <c r="J68" i="12"/>
  <c r="I68" i="12"/>
  <c r="H68" i="12"/>
  <c r="G68" i="12"/>
  <c r="F68" i="12"/>
  <c r="E68" i="12"/>
  <c r="J67" i="12"/>
  <c r="I67" i="12"/>
  <c r="H67" i="12"/>
  <c r="G67" i="12"/>
  <c r="F67" i="12"/>
  <c r="J66" i="12"/>
  <c r="I66" i="12"/>
  <c r="H66" i="12"/>
  <c r="G66" i="12"/>
  <c r="F66" i="12"/>
  <c r="E66" i="12"/>
  <c r="J65" i="12"/>
  <c r="I65" i="12"/>
  <c r="H65" i="12"/>
  <c r="G65" i="12"/>
  <c r="F65" i="12"/>
  <c r="J64" i="12"/>
  <c r="I64" i="12"/>
  <c r="H64" i="12"/>
  <c r="G64" i="12"/>
  <c r="F64" i="12"/>
  <c r="E64" i="12"/>
  <c r="J63" i="12"/>
  <c r="I63" i="12"/>
  <c r="H63" i="12"/>
  <c r="G63" i="12"/>
  <c r="F63" i="12"/>
  <c r="E63" i="12"/>
  <c r="J58" i="12"/>
  <c r="I58" i="12" s="1"/>
  <c r="H58" i="12"/>
  <c r="G58" i="12"/>
  <c r="F58" i="12"/>
  <c r="E58" i="12"/>
  <c r="J57" i="12"/>
  <c r="I57" i="12"/>
  <c r="H57" i="12"/>
  <c r="G57" i="12"/>
  <c r="F57" i="12"/>
  <c r="E57" i="12"/>
  <c r="J56" i="12"/>
  <c r="I56" i="12"/>
  <c r="H56" i="12"/>
  <c r="G56" i="12"/>
  <c r="F56" i="12"/>
  <c r="E56" i="12"/>
  <c r="E69" i="12" s="1"/>
  <c r="J55" i="12"/>
  <c r="I55" i="12" s="1"/>
  <c r="H55" i="12"/>
  <c r="G55" i="12"/>
  <c r="F55" i="12"/>
  <c r="E55" i="12"/>
  <c r="J54" i="12"/>
  <c r="I54" i="12" s="1"/>
  <c r="H54" i="12"/>
  <c r="G54" i="12"/>
  <c r="F54" i="12"/>
  <c r="E54" i="12"/>
  <c r="E67" i="12" s="1"/>
  <c r="J53" i="12"/>
  <c r="I53" i="12" s="1"/>
  <c r="H53" i="12"/>
  <c r="G53" i="12"/>
  <c r="F53" i="12"/>
  <c r="E53" i="12"/>
  <c r="J52" i="12"/>
  <c r="I52" i="12" s="1"/>
  <c r="H52" i="12"/>
  <c r="G52" i="12"/>
  <c r="F52" i="12"/>
  <c r="E52" i="12"/>
  <c r="E65" i="12" s="1"/>
  <c r="J51" i="12"/>
  <c r="I51" i="12" s="1"/>
  <c r="H51" i="12"/>
  <c r="G51" i="12"/>
  <c r="F51" i="12"/>
  <c r="E51" i="12"/>
  <c r="J50" i="12"/>
  <c r="I50" i="12" s="1"/>
  <c r="H50" i="12"/>
  <c r="G50" i="12"/>
  <c r="F50" i="12"/>
  <c r="E50" i="12"/>
  <c r="O41" i="12"/>
  <c r="O40" i="12"/>
  <c r="O39" i="12"/>
  <c r="K75" i="12" s="1"/>
  <c r="O38" i="12"/>
  <c r="J75" i="12" s="1"/>
  <c r="O37" i="12"/>
  <c r="H75" i="12" s="1"/>
  <c r="O36" i="12"/>
  <c r="G75" i="12" s="1"/>
  <c r="O35" i="12"/>
  <c r="E75" i="12" s="1"/>
  <c r="O34" i="12"/>
  <c r="I75" i="12" s="1"/>
  <c r="J33" i="12"/>
  <c r="I33" i="12"/>
  <c r="H33" i="12"/>
  <c r="M32" i="12"/>
  <c r="M33" i="12" s="1"/>
  <c r="L32" i="12"/>
  <c r="L33" i="12" s="1"/>
  <c r="K32" i="12"/>
  <c r="K33" i="12" s="1"/>
  <c r="S18" i="12"/>
  <c r="L18" i="12"/>
  <c r="K17" i="12"/>
  <c r="S17" i="12" s="1"/>
  <c r="S16" i="12"/>
  <c r="L16" i="12"/>
  <c r="S15" i="12"/>
  <c r="T15" i="12" s="1"/>
  <c r="L15" i="12"/>
  <c r="T14" i="12"/>
  <c r="S14" i="12"/>
  <c r="L14" i="12"/>
  <c r="R11" i="12"/>
  <c r="R20" i="12" s="1"/>
  <c r="E37" i="12" s="1"/>
  <c r="P11" i="12"/>
  <c r="P20" i="12" s="1"/>
  <c r="E36" i="12" s="1"/>
  <c r="I11" i="12"/>
  <c r="Q11" i="12" s="1"/>
  <c r="Q20" i="12" s="1"/>
  <c r="E35" i="12" s="1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H20" i="8"/>
  <c r="G20" i="8"/>
  <c r="F20" i="8"/>
  <c r="E20" i="8"/>
  <c r="D20" i="8"/>
  <c r="H19" i="8"/>
  <c r="F18" i="8"/>
  <c r="F23" i="8" s="1"/>
  <c r="E18" i="8"/>
  <c r="E23" i="8" s="1"/>
  <c r="D18" i="8"/>
  <c r="D23" i="8" s="1"/>
  <c r="G17" i="8"/>
  <c r="G18" i="8" s="1"/>
  <c r="G23" i="8" s="1"/>
  <c r="G22" i="7"/>
  <c r="F22" i="7"/>
  <c r="E22" i="7"/>
  <c r="D22" i="7"/>
  <c r="H22" i="7" s="1"/>
  <c r="H21" i="7"/>
  <c r="H20" i="7"/>
  <c r="G20" i="7"/>
  <c r="F20" i="7"/>
  <c r="E20" i="7"/>
  <c r="D20" i="7"/>
  <c r="H19" i="7"/>
  <c r="F18" i="7"/>
  <c r="F23" i="7" s="1"/>
  <c r="E18" i="7"/>
  <c r="E23" i="7" s="1"/>
  <c r="D18" i="7"/>
  <c r="G17" i="7"/>
  <c r="G18" i="7" s="1"/>
  <c r="G23" i="7" s="1"/>
  <c r="G22" i="6"/>
  <c r="F22" i="6"/>
  <c r="E22" i="6"/>
  <c r="D22" i="6"/>
  <c r="H22" i="6" s="1"/>
  <c r="H21" i="6"/>
  <c r="H20" i="6"/>
  <c r="G20" i="6"/>
  <c r="F20" i="6"/>
  <c r="E20" i="6"/>
  <c r="D20" i="6"/>
  <c r="H19" i="6"/>
  <c r="F18" i="6"/>
  <c r="F23" i="6" s="1"/>
  <c r="E18" i="6"/>
  <c r="E23" i="6" s="1"/>
  <c r="D18" i="6"/>
  <c r="D23" i="6" s="1"/>
  <c r="G17" i="6"/>
  <c r="H17" i="6" s="1"/>
  <c r="G22" i="5"/>
  <c r="F22" i="5"/>
  <c r="E22" i="5"/>
  <c r="D22" i="5"/>
  <c r="H22" i="5" s="1"/>
  <c r="H21" i="5"/>
  <c r="H20" i="5"/>
  <c r="G20" i="5"/>
  <c r="F20" i="5"/>
  <c r="E20" i="5"/>
  <c r="D20" i="5"/>
  <c r="H19" i="5"/>
  <c r="F18" i="5"/>
  <c r="F23" i="5" s="1"/>
  <c r="E18" i="5"/>
  <c r="E23" i="5" s="1"/>
  <c r="D18" i="5"/>
  <c r="D23" i="5" s="1"/>
  <c r="G17" i="5"/>
  <c r="G18" i="5" s="1"/>
  <c r="G23" i="5" s="1"/>
  <c r="G22" i="4"/>
  <c r="F22" i="4"/>
  <c r="D22" i="4"/>
  <c r="E21" i="4"/>
  <c r="H21" i="4" s="1"/>
  <c r="D21" i="4"/>
  <c r="G20" i="4"/>
  <c r="F20" i="4"/>
  <c r="E19" i="4"/>
  <c r="E20" i="4" s="1"/>
  <c r="D19" i="4"/>
  <c r="H19" i="4" s="1"/>
  <c r="G18" i="4"/>
  <c r="G23" i="4" s="1"/>
  <c r="F18" i="4"/>
  <c r="F23" i="4" s="1"/>
  <c r="G17" i="4"/>
  <c r="F17" i="4"/>
  <c r="E17" i="4"/>
  <c r="E18" i="4" s="1"/>
  <c r="D17" i="4"/>
  <c r="D18" i="4" s="1"/>
  <c r="G22" i="3"/>
  <c r="F22" i="3"/>
  <c r="E21" i="3"/>
  <c r="E22" i="3" s="1"/>
  <c r="D21" i="3"/>
  <c r="D22" i="3" s="1"/>
  <c r="G20" i="3"/>
  <c r="F20" i="3"/>
  <c r="E20" i="3"/>
  <c r="E23" i="3" s="1"/>
  <c r="D20" i="3"/>
  <c r="E19" i="3"/>
  <c r="H19" i="3" s="1"/>
  <c r="D19" i="3"/>
  <c r="E18" i="3"/>
  <c r="D18" i="3"/>
  <c r="G17" i="3"/>
  <c r="G18" i="3" s="1"/>
  <c r="G23" i="3" s="1"/>
  <c r="F17" i="3"/>
  <c r="H17" i="3" s="1"/>
  <c r="E17" i="3"/>
  <c r="D17" i="3"/>
  <c r="F108" i="2"/>
  <c r="E108" i="2"/>
  <c r="D108" i="2"/>
  <c r="G106" i="2"/>
  <c r="H106" i="2" s="1"/>
  <c r="F106" i="2"/>
  <c r="E106" i="2"/>
  <c r="D106" i="2"/>
  <c r="G105" i="2"/>
  <c r="F105" i="2"/>
  <c r="E105" i="2"/>
  <c r="D105" i="2"/>
  <c r="H105" i="2" s="1"/>
  <c r="F102" i="2"/>
  <c r="E102" i="2"/>
  <c r="D102" i="2"/>
  <c r="G100" i="2"/>
  <c r="F100" i="2"/>
  <c r="E100" i="2"/>
  <c r="D100" i="2"/>
  <c r="H100" i="2" s="1"/>
  <c r="H98" i="2"/>
  <c r="G98" i="2"/>
  <c r="G97" i="2"/>
  <c r="H97" i="2" s="1"/>
  <c r="G94" i="2"/>
  <c r="F94" i="2"/>
  <c r="E94" i="2"/>
  <c r="H94" i="2" s="1"/>
  <c r="D94" i="2"/>
  <c r="F92" i="2"/>
  <c r="E92" i="2"/>
  <c r="D92" i="2"/>
  <c r="G91" i="2"/>
  <c r="F91" i="2"/>
  <c r="E91" i="2"/>
  <c r="D91" i="2"/>
  <c r="H91" i="2" s="1"/>
  <c r="H89" i="2"/>
  <c r="G89" i="2"/>
  <c r="G88" i="2"/>
  <c r="H88" i="2" s="1"/>
  <c r="G87" i="2"/>
  <c r="H87" i="2" s="1"/>
  <c r="G86" i="2"/>
  <c r="H86" i="2" s="1"/>
  <c r="F83" i="2"/>
  <c r="G81" i="2"/>
  <c r="F81" i="2"/>
  <c r="E81" i="2"/>
  <c r="D81" i="2"/>
  <c r="H81" i="2" s="1"/>
  <c r="G80" i="2"/>
  <c r="H80" i="2" s="1"/>
  <c r="F80" i="2"/>
  <c r="E80" i="2"/>
  <c r="D80" i="2"/>
  <c r="E78" i="2"/>
  <c r="D78" i="2"/>
  <c r="H78" i="2" s="1"/>
  <c r="E77" i="2"/>
  <c r="E83" i="2" s="1"/>
  <c r="D77" i="2"/>
  <c r="H77" i="2" s="1"/>
  <c r="G76" i="2"/>
  <c r="G83" i="2" s="1"/>
  <c r="H75" i="2"/>
  <c r="G75" i="2"/>
  <c r="G72" i="2"/>
  <c r="F72" i="2"/>
  <c r="E72" i="2"/>
  <c r="D72" i="2"/>
  <c r="H72" i="2" s="1"/>
  <c r="G70" i="2"/>
  <c r="F70" i="2"/>
  <c r="E68" i="2"/>
  <c r="D68" i="2"/>
  <c r="H68" i="2" s="1"/>
  <c r="E67" i="2"/>
  <c r="E70" i="2" s="1"/>
  <c r="D67" i="2"/>
  <c r="D70" i="2" s="1"/>
  <c r="H70" i="2" s="1"/>
  <c r="G64" i="2"/>
  <c r="F64" i="2"/>
  <c r="E64" i="2"/>
  <c r="D64" i="2"/>
  <c r="H64" i="2" s="1"/>
  <c r="G59" i="2"/>
  <c r="F59" i="2"/>
  <c r="E59" i="2"/>
  <c r="D59" i="2"/>
  <c r="H59" i="2" s="1"/>
  <c r="H54" i="2"/>
  <c r="G54" i="2"/>
  <c r="F54" i="2"/>
  <c r="E54" i="2"/>
  <c r="D54" i="2"/>
  <c r="G49" i="2"/>
  <c r="F49" i="2"/>
  <c r="H49" i="2" s="1"/>
  <c r="E49" i="2"/>
  <c r="D49" i="2"/>
  <c r="G44" i="2"/>
  <c r="F44" i="2"/>
  <c r="F45" i="2" s="1"/>
  <c r="F50" i="2" s="1"/>
  <c r="F55" i="2" s="1"/>
  <c r="F60" i="2" s="1"/>
  <c r="F65" i="2" s="1"/>
  <c r="F73" i="2" s="1"/>
  <c r="F84" i="2" s="1"/>
  <c r="F95" i="2" s="1"/>
  <c r="F103" i="2" s="1"/>
  <c r="E44" i="2"/>
  <c r="E45" i="2" s="1"/>
  <c r="E50" i="2" s="1"/>
  <c r="E55" i="2" s="1"/>
  <c r="E60" i="2" s="1"/>
  <c r="E65" i="2" s="1"/>
  <c r="E73" i="2" s="1"/>
  <c r="D44" i="2"/>
  <c r="G41" i="2"/>
  <c r="F41" i="2"/>
  <c r="E41" i="2"/>
  <c r="D41" i="2"/>
  <c r="H41" i="2" s="1"/>
  <c r="G40" i="2"/>
  <c r="F40" i="2"/>
  <c r="E40" i="2"/>
  <c r="D40" i="2"/>
  <c r="H40" i="2" s="1"/>
  <c r="G38" i="2"/>
  <c r="G45" i="2" s="1"/>
  <c r="G50" i="2" s="1"/>
  <c r="G55" i="2" s="1"/>
  <c r="G60" i="2" s="1"/>
  <c r="G65" i="2" s="1"/>
  <c r="G73" i="2" s="1"/>
  <c r="F38" i="2"/>
  <c r="E38" i="2"/>
  <c r="D38" i="2"/>
  <c r="C31" i="15" l="1"/>
  <c r="C43" i="15" s="1"/>
  <c r="C28" i="15"/>
  <c r="K68" i="12"/>
  <c r="F59" i="12"/>
  <c r="H72" i="12"/>
  <c r="H59" i="12"/>
  <c r="G72" i="12"/>
  <c r="K11" i="12"/>
  <c r="S11" i="12" s="1"/>
  <c r="S636" i="12" s="1"/>
  <c r="K51" i="12"/>
  <c r="K53" i="12"/>
  <c r="K66" i="12"/>
  <c r="K64" i="12"/>
  <c r="K56" i="12"/>
  <c r="K58" i="12"/>
  <c r="K54" i="12"/>
  <c r="J72" i="12"/>
  <c r="K57" i="12"/>
  <c r="G59" i="12"/>
  <c r="K69" i="12"/>
  <c r="I72" i="12"/>
  <c r="K71" i="12"/>
  <c r="K55" i="12"/>
  <c r="J59" i="12"/>
  <c r="K63" i="12"/>
  <c r="K67" i="12"/>
  <c r="H102" i="2"/>
  <c r="G13" i="13"/>
  <c r="G11" i="13"/>
  <c r="H22" i="3"/>
  <c r="D23" i="3"/>
  <c r="E84" i="2"/>
  <c r="E95" i="2" s="1"/>
  <c r="E103" i="2" s="1"/>
  <c r="E110" i="2" s="1"/>
  <c r="F110" i="2"/>
  <c r="H18" i="7"/>
  <c r="T17" i="12"/>
  <c r="S640" i="12"/>
  <c r="H23" i="5"/>
  <c r="H92" i="2"/>
  <c r="D45" i="2"/>
  <c r="H44" i="2"/>
  <c r="G84" i="2"/>
  <c r="G95" i="2" s="1"/>
  <c r="G103" i="2" s="1"/>
  <c r="H18" i="4"/>
  <c r="E23" i="4"/>
  <c r="H23" i="8"/>
  <c r="I59" i="12"/>
  <c r="H38" i="2"/>
  <c r="K65" i="12"/>
  <c r="L11" i="12"/>
  <c r="O42" i="12"/>
  <c r="K52" i="12"/>
  <c r="H21" i="3"/>
  <c r="H18" i="5"/>
  <c r="H18" i="8"/>
  <c r="T16" i="12"/>
  <c r="H17" i="7"/>
  <c r="K50" i="12"/>
  <c r="H20" i="3"/>
  <c r="H67" i="2"/>
  <c r="G108" i="2"/>
  <c r="H108" i="2" s="1"/>
  <c r="F18" i="3"/>
  <c r="F23" i="3" s="1"/>
  <c r="G18" i="6"/>
  <c r="G23" i="6" s="1"/>
  <c r="H23" i="6" s="1"/>
  <c r="D83" i="2"/>
  <c r="H83" i="2" s="1"/>
  <c r="D23" i="7"/>
  <c r="H23" i="7" s="1"/>
  <c r="T11" i="12"/>
  <c r="L17" i="12"/>
  <c r="F72" i="12"/>
  <c r="H17" i="5"/>
  <c r="H17" i="8"/>
  <c r="T18" i="12"/>
  <c r="D20" i="4"/>
  <c r="H20" i="4" s="1"/>
  <c r="G92" i="2"/>
  <c r="G102" i="2"/>
  <c r="H17" i="4"/>
  <c r="E22" i="4"/>
  <c r="H22" i="4" s="1"/>
  <c r="H76" i="2"/>
  <c r="S22" i="12" l="1"/>
  <c r="E39" i="12" s="1"/>
  <c r="S24" i="12"/>
  <c r="E41" i="12" s="1"/>
  <c r="S26" i="12"/>
  <c r="E38" i="12" s="1"/>
  <c r="S23" i="12"/>
  <c r="E40" i="12" s="1"/>
  <c r="S20" i="12"/>
  <c r="S21" i="12"/>
  <c r="E34" i="12" s="1"/>
  <c r="K72" i="12"/>
  <c r="K59" i="12"/>
  <c r="D23" i="4"/>
  <c r="H23" i="4" s="1"/>
  <c r="I27" i="13"/>
  <c r="F27" i="13"/>
  <c r="H13" i="13"/>
  <c r="O43" i="12"/>
  <c r="O44" i="12" s="1"/>
  <c r="H18" i="3"/>
  <c r="E42" i="12"/>
  <c r="E79" i="12"/>
  <c r="E81" i="12" s="1"/>
  <c r="E83" i="12" s="1"/>
  <c r="E84" i="12" s="1"/>
  <c r="T636" i="12"/>
  <c r="T20" i="12"/>
  <c r="S637" i="12"/>
  <c r="F112" i="2"/>
  <c r="F113" i="2"/>
  <c r="H18" i="6"/>
  <c r="H45" i="2"/>
  <c r="D50" i="2"/>
  <c r="E112" i="2"/>
  <c r="E113" i="2" s="1"/>
  <c r="G110" i="2"/>
  <c r="H23" i="3"/>
  <c r="S638" i="12" l="1"/>
  <c r="S639" i="12"/>
  <c r="S642" i="12"/>
  <c r="D55" i="2"/>
  <c r="H50" i="2"/>
  <c r="V9" i="12"/>
  <c r="U11" i="12" s="1"/>
  <c r="U20" i="12" s="1"/>
  <c r="E43" i="12"/>
  <c r="E44" i="12" s="1"/>
  <c r="G113" i="2"/>
  <c r="D60" i="2" l="1"/>
  <c r="H55" i="2"/>
  <c r="D65" i="2" l="1"/>
  <c r="H60" i="2"/>
  <c r="D73" i="2" l="1"/>
  <c r="H65" i="2"/>
  <c r="H73" i="2" l="1"/>
  <c r="D84" i="2"/>
  <c r="H84" i="2" l="1"/>
  <c r="D95" i="2"/>
  <c r="D103" i="2" l="1"/>
  <c r="H95" i="2"/>
  <c r="H103" i="2" l="1"/>
  <c r="D110" i="2"/>
  <c r="H110" i="2" l="1"/>
  <c r="D112" i="2"/>
  <c r="H112" i="2" s="1"/>
  <c r="D113" i="2" l="1"/>
  <c r="H113" i="2" s="1"/>
  <c r="C14" i="2" s="1"/>
</calcChain>
</file>

<file path=xl/sharedStrings.xml><?xml version="1.0" encoding="utf-8"?>
<sst xmlns="http://schemas.openxmlformats.org/spreadsheetml/2006/main" count="2827" uniqueCount="932">
  <si>
    <t>СВОДКА ЗАТРАТ</t>
  </si>
  <si>
    <t>I-335618</t>
  </si>
  <si>
    <t>Модернизация ВЛ-6 кВ фид. 13 с ЦРП-7 ПС №382 "Венюково" с установкой ВДТ вблизи оп. 76, 2ЛР-6 кВ, в т.ч. ПИР, МО, г.о. Чехов (Программа ЭТС-Энерго) (3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</si>
  <si>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</si>
  <si>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</si>
  <si>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</si>
  <si>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</si>
  <si>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</si>
  <si>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</si>
  <si>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</si>
  <si>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</si>
  <si>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</si>
  <si>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</si>
  <si>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</si>
  <si>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</si>
  <si>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</si>
  <si>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</si>
  <si>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</si>
  <si>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</si>
  <si>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</si>
  <si>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</si>
  <si>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</si>
  <si>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</si>
  <si>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</si>
  <si>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</si>
  <si>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</si>
  <si>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</si>
  <si>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</si>
  <si>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</si>
  <si>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</si>
  <si>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</si>
  <si>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</si>
  <si>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</si>
  <si>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</si>
  <si>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</si>
  <si>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</si>
  <si>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</si>
  <si>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</si>
  <si>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</si>
  <si>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</si>
  <si>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</si>
  <si>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</si>
  <si>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</si>
  <si>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</si>
  <si>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</si>
  <si>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</si>
  <si>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</si>
  <si>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</si>
  <si>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</si>
  <si>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</si>
  <si>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</si>
  <si>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</si>
  <si>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</si>
  <si>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</si>
  <si>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</si>
  <si>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</si>
  <si>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</si>
  <si>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</si>
  <si>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</si>
  <si>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</si>
  <si>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</si>
  <si>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</si>
  <si>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</si>
  <si>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</si>
  <si>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</si>
  <si>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</si>
  <si>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</si>
  <si>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</si>
  <si>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</si>
  <si>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</si>
  <si>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</si>
  <si>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</si>
  <si>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</si>
  <si>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</si>
  <si>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</si>
  <si>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</si>
  <si>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</si>
  <si>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</si>
  <si>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</si>
  <si>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</si>
  <si>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</si>
  <si>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</si>
  <si>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ПАРН (ВДТ 3 шт.)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</si>
  <si>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</si>
  <si>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</si>
  <si>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</si>
  <si>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</si>
  <si>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</si>
  <si>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</si>
  <si>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</si>
  <si>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</si>
  <si>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</si>
  <si>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</si>
  <si>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</si>
  <si>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</si>
  <si>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</si>
  <si>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</si>
  <si>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</si>
  <si>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</si>
  <si>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</si>
  <si>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п.39.2</t>
  </si>
  <si>
    <t>Временные здания и сооружения (Установка ПАРН (ВДТ 3 шт.))</t>
  </si>
  <si>
    <t>Методика Минстроя России от 19.06.2020 № 332/пр п.23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</si>
  <si>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</si>
  <si>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</si>
  <si>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</si>
  <si>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</si>
  <si>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</si>
  <si>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</si>
  <si>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</si>
  <si>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ПАРН (ВДТ 3 шт.))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</si>
  <si>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</si>
  <si>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</si>
  <si>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</si>
  <si>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ПАРН (ВДТ 3 шт.))</t>
  </si>
  <si>
    <t>Дополнительные затраты при производстве работ в зимнее время (Установка разъединителя типа РЛР-10 кВ)</t>
  </si>
  <si>
    <t>5-6</t>
  </si>
  <si>
    <t>7-8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</si>
  <si>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</si>
  <si>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</si>
  <si>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</si>
  <si>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</si>
  <si>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</si>
  <si>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ПАРН (ВДТ 3 шт.))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</si>
  <si>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</si>
  <si>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</si>
  <si>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(Установка ПАРН (ВДТ 3 шт.))</t>
  </si>
  <si>
    <t>Содержание службы заказчика-застройщика 3,93% (Установка разъединителя типа РЛР-10 кВ)</t>
  </si>
  <si>
    <t>9-10</t>
  </si>
  <si>
    <t>Строительный контроль 2,14%</t>
  </si>
  <si>
    <t>11-12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</si>
  <si>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</si>
  <si>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</si>
  <si>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</si>
  <si>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</si>
  <si>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</si>
  <si>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ПАРН (ВДТ 3 шт.))</t>
  </si>
  <si>
    <t>ОБЪЕКТНЫЙ СМЕТНЫЙ РАСЧЕТ № 12-02</t>
  </si>
  <si>
    <t>ПИР (Установка разъединителя типа РЛР-10 кВ)</t>
  </si>
  <si>
    <t>13-14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</si>
  <si>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</si>
  <si>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</si>
  <si>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</si>
  <si>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</si>
  <si>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(Установка ПАРН (ВДТ 3 шт.))</t>
  </si>
  <si>
    <t>Резерв средств на непредвиденные работы и затраты (Установка разъединителя типа РЛР-10 кВ)</t>
  </si>
  <si>
    <t>15-16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</si>
  <si>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</si>
  <si>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</si>
  <si>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</si>
  <si>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</si>
  <si>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</si>
  <si>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</si>
  <si>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</si>
  <si>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</si>
  <si>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</si>
  <si>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</si>
  <si>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</si>
  <si>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к-т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</si>
  <si>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</si>
  <si>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</si>
  <si>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</si>
  <si>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</si>
  <si>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</si>
  <si>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</si>
  <si>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</si>
  <si>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</si>
  <si>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</si>
  <si>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</si>
  <si>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</si>
  <si>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</si>
  <si>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шт.</t>
  </si>
  <si>
    <t>02-02</t>
  </si>
  <si>
    <t>09-01</t>
  </si>
  <si>
    <t>ПНР, Установка ПАРН (ВДТ 3 шт.)</t>
  </si>
  <si>
    <t>09-02</t>
  </si>
  <si>
    <t>ПНР, Установка разъединителя типа РЛР-10 кВ</t>
  </si>
  <si>
    <t>12-01</t>
  </si>
  <si>
    <t>ПИР, Установка ПАРН (ВДТ 3 шт.)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</si>
  <si>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</si>
  <si>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</si>
  <si>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</si>
  <si>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</si>
  <si>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</si>
  <si>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</si>
  <si>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</si>
  <si>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</si>
  <si>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</si>
  <si>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</si>
  <si>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</si>
  <si>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</si>
  <si>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</si>
  <si>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№145Л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</si>
  <si>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</si>
  <si>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</si>
  <si>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</si>
  <si>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</si>
  <si>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</si>
  <si>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</si>
  <si>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</si>
  <si>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</si>
  <si>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</si>
  <si>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</si>
  <si>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</si>
  <si>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</si>
  <si>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</si>
  <si>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</si>
  <si>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</si>
  <si>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</si>
  <si>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</si>
  <si>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</si>
  <si>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</si>
  <si>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</si>
  <si>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</si>
  <si>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</si>
  <si>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</si>
  <si>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</si>
  <si>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</si>
  <si>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</si>
  <si>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</si>
  <si>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</si>
  <si>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</si>
  <si>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</si>
  <si>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</si>
  <si>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</si>
  <si>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</si>
  <si>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</si>
  <si>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</si>
  <si>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145Л Установка ПАРН (ВДТ 3шт.)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</si>
  <si>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</si>
  <si>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</si>
  <si>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</si>
  <si>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</si>
  <si>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</si>
  <si>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</si>
  <si>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</si>
  <si>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</si>
  <si>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</si>
  <si>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</si>
  <si>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</si>
  <si>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</si>
  <si>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</si>
  <si>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</si>
  <si>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</si>
  <si>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</si>
  <si>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</si>
  <si>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</si>
  <si>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</si>
  <si>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</si>
  <si>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</si>
  <si>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</si>
  <si>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</si>
  <si>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</si>
  <si>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</si>
  <si>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</si>
  <si>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</si>
  <si>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</si>
  <si>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</si>
  <si>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Устройство фундамента</t>
  </si>
  <si>
    <t>1</t>
  </si>
  <si>
    <t>ГЭСН 01-02-027-02</t>
  </si>
  <si>
    <r>
      <t>Планировка площадей: механизированным способом, группа грунтов 2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</si>
  <si>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1000 м2</t>
  </si>
  <si>
    <t>Поправка: Мет.421/пр 04.08.20 Пр.10 Т.1 п. 4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</si>
  <si>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</si>
  <si>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Объем: 0,075=75/1000</t>
  </si>
  <si>
    <t>ОТ (ЗТ)</t>
  </si>
  <si>
    <t>ОТм(ЗТм)</t>
  </si>
  <si>
    <t>91.01.01-035</t>
  </si>
  <si>
    <t>Бульдозеры, мощность 79 кВт (108 л.с.)</t>
  </si>
  <si>
    <t>маш.-ч</t>
  </si>
  <si>
    <t>4-100-060</t>
  </si>
  <si>
    <t>ОТм(ЗТм) Средний разряд машинистов 6</t>
  </si>
  <si>
    <t>91.01.02-004</t>
  </si>
  <si>
    <t>Автогрейдеры среднего типа, мощность 99 кВт (135 л.с.)</t>
  </si>
  <si>
    <t>Итого прямые затраты</t>
  </si>
  <si>
    <t>ФОТ</t>
  </si>
  <si>
    <t>Пр/812-001.4-1</t>
  </si>
  <si>
    <t>НР Земляные работы, выполняемые: по другим видам работ (подготовительные, сопутствующие, укрепительные)</t>
  </si>
  <si>
    <t>%</t>
  </si>
  <si>
    <t>Пр/774-001.4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</si>
  <si>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</si>
  <si>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</si>
  <si>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=</t>
  </si>
  <si>
    <t>2</t>
  </si>
  <si>
    <t>ГЭСН 08-01-002-02</t>
  </si>
  <si>
    <r>
      <t>Устройство основания под фундаменты: щебеночного</t>
    </r>
    <r>
      <rPr>
        <i/>
        <sz val="10"/>
        <color rgb="FF000000"/>
        <rFont val="Arial"/>
      </rPr>
      <t xml:space="preserve">
Поправки к: 
ЭМ )*1,20;   
ЗТ )*1,20;   
ЗТм )*1,20</t>
    </r>
  </si>
  <si>
    <t>м3</t>
  </si>
  <si>
    <t>1-100-22</t>
  </si>
  <si>
    <t>Затраты труда рабочих (Средний разряд - 2,2)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</si>
  <si>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</si>
  <si>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</si>
  <si>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</si>
  <si>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>ОТм(ЗТм) Средний разряд машинистов 5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</si>
  <si>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</si>
  <si>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</si>
  <si>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</si>
  <si>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</si>
  <si>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</si>
  <si>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02.2.05.04</t>
  </si>
  <si>
    <t>Щебень</t>
  </si>
  <si>
    <t>2.1</t>
  </si>
  <si>
    <t>02.2.05.04-2006</t>
  </si>
  <si>
    <t>Щебень из плотных горных пород для строительных работ М 400, фракция 5(3)-10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</si>
  <si>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</si>
  <si>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</si>
  <si>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</si>
  <si>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</si>
  <si>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</t>
  </si>
  <si>
    <t>ГЭСН 07-05-001-01</t>
  </si>
  <si>
    <r>
      <t>Установка блоков стен подвалов массой: до 0,5 т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</si>
  <si>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100 ШТ</t>
  </si>
  <si>
    <t>Объем: 0,09=9/100</t>
  </si>
  <si>
    <t>1-100-32</t>
  </si>
  <si>
    <t>Затраты труда рабочих (Средний разряд - 3,2)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</si>
  <si>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</si>
  <si>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</si>
  <si>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</si>
  <si>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</si>
  <si>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</si>
  <si>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</si>
  <si>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</si>
  <si>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</si>
  <si>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</si>
  <si>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</si>
  <si>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</si>
  <si>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</si>
  <si>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</si>
  <si>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</si>
  <si>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</si>
  <si>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3.1</t>
  </si>
  <si>
    <t>04.1.02.05-0005</t>
  </si>
  <si>
    <t>Смеси бетонные тяжелого бетона (БСТ), класс В12,5 (М150)</t>
  </si>
  <si>
    <t>3.2</t>
  </si>
  <si>
    <t>05.2.02.01-0062</t>
  </si>
  <si>
    <t>Блоки железобетонные для стен подвалов пустотные, объем до 1,7 м3, бетон В15, расход арматуры до 50 кг/м3</t>
  </si>
  <si>
    <t>Пр/812-007.1-1</t>
  </si>
  <si>
    <t>НР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</si>
  <si>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</si>
  <si>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</si>
  <si>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4</t>
  </si>
  <si>
    <t>ГЭСН 07-05-001-02</t>
  </si>
  <si>
    <r>
      <t>Установка блоков стен подвалов массой: до 1 т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</si>
  <si>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0,1=10/100</t>
  </si>
  <si>
    <t>4.1</t>
  </si>
  <si>
    <t>4.2</t>
  </si>
  <si>
    <t>05.2.02.01-0051</t>
  </si>
  <si>
    <t>Блоки железобетонные сплошные для стен подвалов, объем до 0,9 м3, бетон В7,5, расход арматуры до 50 кг/м3</t>
  </si>
  <si>
    <t>5</t>
  </si>
  <si>
    <t>ГЭСН 07-01-044-04</t>
  </si>
  <si>
    <r>
      <t>Установка монтажных изделий массой: свыше 20 кг</t>
    </r>
    <r>
      <rPr>
        <i/>
        <sz val="10"/>
        <color rgb="FF000000"/>
        <rFont val="Arial"/>
      </rPr>
      <t xml:space="preserve">
Поправки к: 
ЭМ )*1,20;   
ЗТ )*1,20;   
ЗТм )*1,20</t>
    </r>
  </si>
  <si>
    <t>т</t>
  </si>
  <si>
    <t>1-100-44</t>
  </si>
  <si>
    <t>Затраты труда рабочих (Средний разряд - 4,4)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</si>
  <si>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</si>
  <si>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</si>
  <si>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</si>
  <si>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</si>
  <si>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</si>
  <si>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</si>
  <si>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</si>
  <si>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</si>
  <si>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</si>
  <si>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</si>
  <si>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6</t>
  </si>
  <si>
    <t>ГЭСН 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</si>
  <si>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</si>
  <si>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100 м2</t>
  </si>
  <si>
    <t>Объем: 0,651=65,1/100</t>
  </si>
  <si>
    <t>1-100-39</t>
  </si>
  <si>
    <t>Затраты труда рабочих (Средний разряд - 3,9)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</si>
  <si>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</si>
  <si>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</si>
  <si>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</si>
  <si>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</si>
  <si>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</si>
  <si>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</si>
  <si>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</si>
  <si>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</si>
  <si>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</si>
  <si>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</si>
  <si>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</si>
  <si>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6.1</t>
  </si>
  <si>
    <t>01.2.01.02-0051</t>
  </si>
  <si>
    <t>Битум нефтяной строительный БН-50/50</t>
  </si>
  <si>
    <t>6.2</t>
  </si>
  <si>
    <t>01.2.03.03-0107</t>
  </si>
  <si>
    <t>Мастика битумно-масляная МБ-50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</si>
  <si>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</si>
  <si>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</si>
  <si>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</si>
  <si>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</si>
  <si>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</si>
  <si>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</si>
  <si>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</si>
  <si>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</si>
  <si>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</si>
  <si>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</si>
  <si>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</si>
  <si>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</si>
  <si>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</si>
  <si>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</si>
  <si>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</si>
  <si>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</si>
  <si>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</si>
  <si>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</si>
  <si>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</si>
  <si>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</si>
  <si>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</si>
  <si>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</si>
  <si>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</si>
  <si>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</si>
  <si>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</si>
  <si>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</si>
  <si>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 ПАРН</t>
  </si>
  <si>
    <t>7</t>
  </si>
  <si>
    <t>ГЭСН 07-05-021-06</t>
  </si>
  <si>
    <r>
      <t>Установка блоков наружных стен массой: свыше 2,5 т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</si>
  <si>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0,01=1/100</t>
  </si>
  <si>
    <t>1-100-36</t>
  </si>
  <si>
    <t>Затраты труда рабочих (Средний разряд - 3,6)</t>
  </si>
  <si>
    <t>91.05.01-017</t>
  </si>
  <si>
    <t>Краны башенные, грузоподъемность 8 т</t>
  </si>
  <si>
    <t>01.7.07.29-0111</t>
  </si>
  <si>
    <t>Пакля смоляная пропитанная</t>
  </si>
  <si>
    <t>05.1.04.27</t>
  </si>
  <si>
    <t>Блоки железобетонные стеновые</t>
  </si>
  <si>
    <t>8</t>
  </si>
  <si>
    <t>ГЭСНм 08-01-062-02</t>
  </si>
  <si>
    <r>
      <t>Трансформатор силовой, автотрансформатор или масляный реактор, масса: до 3 т</t>
    </r>
    <r>
      <rPr>
        <i/>
        <sz val="10"/>
        <color rgb="FF000000"/>
        <rFont val="Arial"/>
      </rPr>
      <t xml:space="preserve">
Поправки к: 
ЭМ )*1,20;   
ЗТ )*1,20;   
ЗТм )*1,20</t>
    </r>
  </si>
  <si>
    <t>1-100-40</t>
  </si>
  <si>
    <t>Затраты труда рабочих (Средний разряд - 4)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</si>
  <si>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</si>
  <si>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</si>
  <si>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</si>
  <si>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</si>
  <si>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</si>
  <si>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</si>
  <si>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</si>
  <si>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</si>
  <si>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</si>
  <si>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</si>
  <si>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</si>
  <si>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Раздел: Площадка обслуживания</t>
  </si>
  <si>
    <t>9</t>
  </si>
  <si>
    <t>ГЭСН 09-03-030-01</t>
  </si>
  <si>
    <r>
      <t>Монтаж площадок с настилом и ограждением из листовой, рифленой, просечной и круглой стали</t>
    </r>
    <r>
      <rPr>
        <i/>
        <sz val="10"/>
        <color rgb="FF000000"/>
        <rFont val="Arial"/>
      </rPr>
      <t xml:space="preserve">
Поправки к: 
ЭМ )*1,20;   
ЗТ )*1,20;   
ЗТм )*1,20</t>
    </r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</si>
  <si>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</si>
  <si>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</si>
  <si>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</si>
  <si>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</si>
  <si>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</si>
  <si>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</si>
  <si>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</si>
  <si>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</si>
  <si>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</si>
  <si>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</si>
  <si>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</si>
  <si>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</si>
  <si>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</si>
  <si>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</si>
  <si>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</si>
  <si>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</si>
  <si>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</si>
  <si>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</si>
  <si>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</si>
  <si>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</si>
  <si>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</si>
  <si>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</si>
  <si>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</si>
  <si>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</si>
  <si>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</si>
  <si>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</si>
  <si>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</si>
  <si>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</si>
  <si>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</si>
  <si>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</si>
  <si>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</si>
  <si>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</si>
  <si>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</si>
  <si>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</si>
  <si>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</si>
  <si>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</si>
  <si>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</si>
  <si>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Площадки металлические</t>
  </si>
  <si>
    <t>9.1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</si>
  <si>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</si>
  <si>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</si>
  <si>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</si>
  <si>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</si>
  <si>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Раздел: Устройство заземления ПАРН</t>
  </si>
  <si>
    <t>10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</si>
  <si>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</si>
  <si>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</si>
  <si>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100 м3</t>
  </si>
  <si>
    <t>Объем: 0,1062=10,62/100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</si>
  <si>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</si>
  <si>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</si>
  <si>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</si>
  <si>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</si>
  <si>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</si>
  <si>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</si>
  <si>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</si>
  <si>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ГЭСНм 08-02-472-02</t>
  </si>
  <si>
    <r>
      <t>Заземлитель горизонтальный из стали: полосовой сечением 160 мм2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</si>
  <si>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100 м</t>
  </si>
  <si>
    <t>Объем: 0,78=78/100</t>
  </si>
  <si>
    <t>1-100-38</t>
  </si>
  <si>
    <t>Затраты труда рабочих (Средний разряд - 3,8)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</si>
  <si>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</si>
  <si>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</si>
  <si>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</si>
  <si>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</si>
  <si>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11.1</t>
  </si>
  <si>
    <t>12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</si>
  <si>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</si>
  <si>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</rPr>
      <t xml:space="preserve">
Поправки к: 
ЭМ )*1,20;   
ЗТ )*1,20;   
ЗТм )*1,20</t>
    </r>
  </si>
  <si>
    <t>10 ШТ</t>
  </si>
  <si>
    <t>Объем: 0,8=8/10</t>
  </si>
  <si>
    <t>12.1</t>
  </si>
  <si>
    <t>13</t>
  </si>
  <si>
    <t>08.3.12.06-0022</t>
  </si>
  <si>
    <t>Сталь, марка 08Х18Н10Т, толщина 4-16 мм</t>
  </si>
  <si>
    <t>14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</si>
  <si>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</si>
  <si>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color rgb="FF000000"/>
        <rFont val="Arial"/>
      </rPr>
      <t xml:space="preserve">
Поправки к: 
ЭМ )*1,20;   
ЗТ )*1,20;   
ЗТм )*1,20</t>
    </r>
  </si>
  <si>
    <t>1-100-15</t>
  </si>
  <si>
    <t>Затраты труда рабочих (Средний разряд - 1,5)</t>
  </si>
  <si>
    <t>Раздел: Ограждение ПАРН</t>
  </si>
  <si>
    <t>15</t>
  </si>
  <si>
    <t>15.1</t>
  </si>
  <si>
    <t>16</t>
  </si>
  <si>
    <t>ГЭСН 09-08-001-01</t>
  </si>
  <si>
    <r>
      <t>Установка металлических столбов высотой до 4 м: с погружением в бетонное основание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</si>
  <si>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0,2=20/100</t>
  </si>
  <si>
    <t>1-100-30</t>
  </si>
  <si>
    <t>Затраты труда рабочих (Средний разряд - 3)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</si>
  <si>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</si>
  <si>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</si>
  <si>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</si>
  <si>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</si>
  <si>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</si>
  <si>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</si>
  <si>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07.2.07.11</t>
  </si>
  <si>
    <t>Стойки металлические опорные</t>
  </si>
  <si>
    <t>16.1</t>
  </si>
  <si>
    <t>04.1.02.05-0001</t>
  </si>
  <si>
    <t>Смеси бетонные тяжелого бетона (БСТ), класс В3,5 (М50)</t>
  </si>
  <si>
    <t>16.2</t>
  </si>
  <si>
    <t>07.2.07.11-0040</t>
  </si>
  <si>
    <t>Опора неподвижная щитовая, диаметр 100 мм</t>
  </si>
  <si>
    <t>17</t>
  </si>
  <si>
    <t>ГЭСН 09-08-002-05</t>
  </si>
  <si>
    <r>
      <t>Устройство заграждений из готовых металлических решетчатых панелей: высотой до 2 м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</si>
  <si>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1,7=17/10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</si>
  <si>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</si>
  <si>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</si>
  <si>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</si>
  <si>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</si>
  <si>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</si>
  <si>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</si>
  <si>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</si>
  <si>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18</t>
  </si>
  <si>
    <t>ГЭСН 09-08-002-02</t>
  </si>
  <si>
    <r>
      <t>Устройство барьеров безопасности: спиральных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</si>
  <si>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0,4=40/100</t>
  </si>
  <si>
    <t>91.06.03-049</t>
  </si>
  <si>
    <t>Лебедки ручные и рычажные тяговым усилием до 9,81 кН (1 т)</t>
  </si>
  <si>
    <t>08.3.03.05-0013</t>
  </si>
  <si>
    <t>Проволока стальная низкоуглеродистая оцинкованная разного назначения, диаметр 1,6 мм</t>
  </si>
  <si>
    <t>08.3.03.05-0016</t>
  </si>
  <si>
    <t>Проволока стальная низкоуглеродистая оцинкованная разного назначения, диаметр 2,5 мм</t>
  </si>
  <si>
    <t>08.3.03.06</t>
  </si>
  <si>
    <t>Спираль объемная</t>
  </si>
  <si>
    <t>м</t>
  </si>
  <si>
    <t>18.1</t>
  </si>
  <si>
    <t>01.5.02.01-0180</t>
  </si>
  <si>
    <t>Консоль жесткая стальная оцинкованная для стоек барьерного ограждения, тип КЖ</t>
  </si>
  <si>
    <t>18.2</t>
  </si>
  <si>
    <t>08.3.03.06-0036</t>
  </si>
  <si>
    <t>Барьер безопасности объемный из армированной колючей проволоки (АКЛ), диаметр спирали 450 мм, количество точек скрепления 3, количество витков в бухте (10 м) 40</t>
  </si>
  <si>
    <t>19</t>
  </si>
  <si>
    <t>ГЭСН 09-08-002-07</t>
  </si>
  <si>
    <r>
      <t>Устройство калиток из готовых металлических решетчатых панелей</t>
    </r>
    <r>
      <rPr>
        <i/>
        <sz val="10"/>
        <color rgb="FF000000"/>
        <rFont val="Arial"/>
      </rPr>
      <t xml:space="preserve">
Поправки к: 
ЭМ )*1,20;   
ЗТ )*1,20;   
ЗТм )*1,20</t>
    </r>
  </si>
  <si>
    <t>Объем: 0,2=2/10</t>
  </si>
  <si>
    <t>08.1.06.05</t>
  </si>
  <si>
    <t>Калитка для барьерных ограждений</t>
  </si>
  <si>
    <t>19.2</t>
  </si>
  <si>
    <t>08.1.06.05-0040</t>
  </si>
  <si>
    <t>Калитка сетчатая для секции заграждения в комплекте с оцинкованными стойками - 2 шт., створкой, элементами крепления и врезным замком, ширина калитки 1000 мм, высота калитки 1500 мм</t>
  </si>
  <si>
    <t>20</t>
  </si>
  <si>
    <t>ГЭСН 07-01-055-01</t>
  </si>
  <si>
    <r>
      <t>Устройство ворот распашных с установкой столбов: металлических</t>
    </r>
    <r>
      <rPr>
        <i/>
        <sz val="10"/>
        <color rgb="FF000000"/>
        <rFont val="Arial"/>
      </rPr>
      <t xml:space="preserve">
Поправки к: 
ЭМ )*1,20;   
ЗТ )*1,20;   
ЗТм )*1,20</t>
    </r>
  </si>
  <si>
    <t>1-100-41</t>
  </si>
  <si>
    <t>Затраты труда рабочих (Средний разряд - 4,1)</t>
  </si>
  <si>
    <t>91.01.05-106</t>
  </si>
  <si>
    <t>Экскаваторы одноковшовые дизельные на пневмоколесном ходу, объем ковша 0,25 м3</t>
  </si>
  <si>
    <t>91.07.04-001</t>
  </si>
  <si>
    <t>Вибраторы глубинные</t>
  </si>
  <si>
    <t>01.7.15.03-0042</t>
  </si>
  <si>
    <t>Болты с гайками и шайбами строительные</t>
  </si>
  <si>
    <t>04.3.01.09-0011</t>
  </si>
  <si>
    <t>Раствор готовый кладочный, цементный, М25</t>
  </si>
  <si>
    <t>06.1.01.05-0035</t>
  </si>
  <si>
    <t>Кирпич керамический полнотелый одинарный, размеры 250х120х65 мм, марка 100</t>
  </si>
  <si>
    <t>1000 ШТ</t>
  </si>
  <si>
    <t>11.2.05.05</t>
  </si>
  <si>
    <t>Полотна ворот</t>
  </si>
  <si>
    <t>20.1</t>
  </si>
  <si>
    <t>20.2</t>
  </si>
  <si>
    <t>07.2.07.11-0042</t>
  </si>
  <si>
    <t>Опора неподвижная щитовая, диаметр 150 мм</t>
  </si>
  <si>
    <t>20.3</t>
  </si>
  <si>
    <t>11.2.05.05-0001</t>
  </si>
  <si>
    <t>Полотна ворот глухие</t>
  </si>
  <si>
    <t>м2</t>
  </si>
  <si>
    <t>21</t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</si>
  <si>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</si>
  <si>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color rgb="FF000000"/>
        <rFont val="Arial"/>
      </rPr>
      <t xml:space="preserve">
Поправки к: 
ЭМ )*1,20;   
ЗТ )*1,20;   
ЗТм )*1,20</t>
    </r>
  </si>
  <si>
    <t>08.3.05.02-0021</t>
  </si>
  <si>
    <t>Прокат листовой горячекатаный, марки стали Ст3сп, Ст3пс, ширина 1200-3000 мм, толщина 1-8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</si>
  <si>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</si>
  <si>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</si>
  <si>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14.4.04.11-0010</t>
  </si>
  <si>
    <t>Эмаль на основе сополимера винилхлорида с винилацетатом, цвет серебристый</t>
  </si>
  <si>
    <t>21.1</t>
  </si>
  <si>
    <t>Раздел: Оборудование</t>
  </si>
  <si>
    <t>22</t>
  </si>
  <si>
    <t>ТКП</t>
  </si>
  <si>
    <t>Оборудование :_x000D_
Пункт автоматического регулирования напряжения ПАРН серии ВДТ/VR32-10-200 УХЛ1 в утепленном блок контейнере</t>
  </si>
  <si>
    <t>шт</t>
  </si>
  <si>
    <t>Раздел: ПНР</t>
  </si>
  <si>
    <t>23</t>
  </si>
  <si>
    <t>ГЭСНп 01-02-004-02</t>
  </si>
  <si>
    <r>
      <t>Трансформатор силовой однофазный масляный напряжением: до 11 кВ</t>
    </r>
    <r>
      <rPr>
        <i/>
        <sz val="10"/>
        <color rgb="FF000000"/>
        <rFont val="Arial"/>
      </rPr>
      <t xml:space="preserve">
Поправки к: 
ЭМ )*1,2;   
ЗТ )*1,2;   
ЗТм )*1,2</t>
    </r>
  </si>
  <si>
    <t>Поправка: Мет.421/пр 04.08.20 Пр.10 Т.4 п. 3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</si>
  <si>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</si>
  <si>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3-100-02</t>
  </si>
  <si>
    <t>Техник II категории</t>
  </si>
  <si>
    <t>чел.-ч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</si>
  <si>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</si>
  <si>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</si>
  <si>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</si>
  <si>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</si>
  <si>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</si>
  <si>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</si>
  <si>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24</t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</si>
  <si>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</si>
  <si>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color rgb="FF000000"/>
        <rFont val="Arial"/>
      </rPr>
      <t xml:space="preserve">
Поправки к: 
ЭМ )*1,2;   
ЗТ )*1,2;   
ЗТм )*1,2</t>
    </r>
  </si>
  <si>
    <t>2-100-06</t>
  </si>
  <si>
    <t>Рабочий 6 разряда</t>
  </si>
  <si>
    <t>3-200-03</t>
  </si>
  <si>
    <t>Инженер III категории</t>
  </si>
  <si>
    <t>25</t>
  </si>
  <si>
    <t>ГЭСНп 01-11-010-01</t>
  </si>
  <si>
    <r>
      <t>Измерение сопротивления растеканию тока: заземлителя</t>
    </r>
    <r>
      <rPr>
        <i/>
        <sz val="10"/>
        <color rgb="FF000000"/>
        <rFont val="Arial"/>
      </rPr>
      <t xml:space="preserve">
Поправки к: 
ЭМ )*1,2;   
ЗТ )*1,2;   
ЗТм )*1,2</t>
    </r>
  </si>
  <si>
    <t>измерение</t>
  </si>
  <si>
    <t>26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</si>
  <si>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</si>
  <si>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color rgb="FF000000"/>
        <rFont val="Arial"/>
      </rPr>
      <t xml:space="preserve">
Поправки к: 
ЭМ )*1,2;   
ЗТ )*1,2;   
ЗТм )*1,2</t>
    </r>
  </si>
  <si>
    <t>100 измерений</t>
  </si>
  <si>
    <t>Объем: 0,08=8/100</t>
  </si>
  <si>
    <t>27</t>
  </si>
  <si>
    <t>ГЭСНп 01-02-015-02</t>
  </si>
  <si>
    <r>
      <t>Трансформатор напряжения измерительный однофазный напряжением: до 11 кВ</t>
    </r>
    <r>
      <rPr>
        <i/>
        <sz val="10"/>
        <color rgb="FF000000"/>
        <rFont val="Arial"/>
      </rPr>
      <t xml:space="preserve">
Поправки к: 
ЭМ )*1,2;   
ЗТ )*1,2;   
ЗТм )*1,2</t>
    </r>
  </si>
  <si>
    <t>28</t>
  </si>
  <si>
    <t>ГЭСНп 01-12-010-01</t>
  </si>
  <si>
    <r>
      <t>Испытание: обмотки трансформатора силового</t>
    </r>
    <r>
      <rPr>
        <i/>
        <sz val="10"/>
        <color rgb="FF000000"/>
        <rFont val="Arial"/>
      </rPr>
      <t xml:space="preserve">
Поправки к: 
ЭМ )*1,2;   
ЗТ )*1,2;   
ЗТм )*1,2</t>
    </r>
  </si>
  <si>
    <t>испытание</t>
  </si>
  <si>
    <t>2-100-05</t>
  </si>
  <si>
    <t>Рабочий 5 разряда</t>
  </si>
  <si>
    <t>29</t>
  </si>
  <si>
    <t>ГЭСНп 01-12-010-02</t>
  </si>
  <si>
    <r>
      <t>Испытание: первичной обмотки трансформатора измерительного</t>
    </r>
    <r>
      <rPr>
        <i/>
        <sz val="10"/>
        <color rgb="FF000000"/>
        <rFont val="Arial"/>
      </rPr>
      <t xml:space="preserve">
Поправки к: 
ЭМ )*1,2;   
ЗТ )*1,2;   
ЗТм )*1,2</t>
    </r>
  </si>
  <si>
    <t>30</t>
  </si>
  <si>
    <t>ГЭСНп 01-12-010-03</t>
  </si>
  <si>
    <r>
      <t>Испытание: вторичной обмотки трансформатора измерительного</t>
    </r>
    <r>
      <rPr>
        <i/>
        <sz val="10"/>
        <color rgb="FF000000"/>
        <rFont val="Arial"/>
      </rPr>
      <t xml:space="preserve">
Поправки к: 
ЭМ )*1,2;   
ЗТ )*1,2;   
ЗТм )*1,2</t>
    </r>
  </si>
  <si>
    <t>31</t>
  </si>
  <si>
    <t>ГЭСНп 01-12-020-01</t>
  </si>
  <si>
    <r>
      <t>Испытание сборных и соединительных шин напряжением: до 11 кВ</t>
    </r>
    <r>
      <rPr>
        <i/>
        <sz val="10"/>
        <color rgb="FF000000"/>
        <rFont val="Arial"/>
      </rPr>
      <t xml:space="preserve">
Поправки к: 
ЭМ )*1,2;   
ЗТ )*1,2;   
ЗТм )*1,2</t>
    </r>
  </si>
  <si>
    <t>2-100-04</t>
  </si>
  <si>
    <t>Рабочий 4 разряда</t>
  </si>
  <si>
    <t>32</t>
  </si>
  <si>
    <t>ГЭСНп 01-05-028-05</t>
  </si>
  <si>
    <r>
      <t>Программируемый микропроцессорный комплекс</t>
    </r>
    <r>
      <rPr>
        <i/>
        <sz val="10"/>
        <color rgb="FF000000"/>
        <rFont val="Arial"/>
      </rPr>
      <t xml:space="preserve">
Поправки к: 
ЭМ )*1,2;   
ЗТ )*1,2;   
ЗТм )*1,2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</si>
  <si>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</si>
  <si>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</si>
  <si>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</si>
  <si>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</si>
  <si>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</si>
  <si>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</si>
  <si>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</si>
  <si>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</si>
  <si>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</si>
  <si>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</si>
  <si>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</si>
  <si>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</si>
  <si>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</si>
  <si>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</si>
  <si>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</si>
  <si>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</si>
  <si>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</si>
  <si>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</si>
  <si>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</si>
  <si>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23-32)</t>
  </si>
  <si>
    <t>ПНР "под нагрузкой"</t>
  </si>
  <si>
    <t xml:space="preserve">         под нагрузкой(по стр. 23-32)</t>
  </si>
  <si>
    <t>ЛСР № 92Л Установка разъединителя типа РЛР-10 кВ</t>
  </si>
  <si>
    <t>Раздел: Установка разъединителя 10 кВ</t>
  </si>
  <si>
    <t>ГЭСН 33-04-030-03</t>
  </si>
  <si>
    <t>Установка разъединителей: с помощью механизмов</t>
  </si>
  <si>
    <t>1-100-43</t>
  </si>
  <si>
    <t>Затраты труда рабочих (Средний разряд - 4,3)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</si>
  <si>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</si>
  <si>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</si>
  <si>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</si>
  <si>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</si>
  <si>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</si>
  <si>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</si>
  <si>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</si>
  <si>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</si>
  <si>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</si>
  <si>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</si>
  <si>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</si>
  <si>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</si>
  <si>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</si>
  <si>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</si>
  <si>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</si>
  <si>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</si>
  <si>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</si>
  <si>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</si>
  <si>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Пр/812-027.0-1</t>
  </si>
  <si>
    <t>НР Линии электропередачи</t>
  </si>
  <si>
    <t>Пр/774-027.0</t>
  </si>
  <si>
    <t>СП Линии электропередачи</t>
  </si>
  <si>
    <t>20.1.01.02-0047</t>
  </si>
  <si>
    <t>Зажимы аппаратные прессуемые А2А-70-Т</t>
  </si>
  <si>
    <t>Объем: 0,06=6/100</t>
  </si>
  <si>
    <t>22.2.01.04-0002</t>
  </si>
  <si>
    <t>Изоляторы линейные штыревые фарфоровые ШФ 20-Г</t>
  </si>
  <si>
    <t>25.2.02.04-0012</t>
  </si>
  <si>
    <t>Кронштейн РА-1 для установки разъединителя (тип РЛНД) на воздушных ЛЭП 6-10 кВ</t>
  </si>
  <si>
    <t>25.2.02.04-0013</t>
  </si>
  <si>
    <t>Кронштейн РА-2 для установки разъединителя (тип РЛНД) на воздушных ЛЭП 6-10 кВ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</si>
  <si>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</si>
  <si>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</si>
  <si>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</si>
  <si>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</si>
  <si>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20.2.02.04-0006</t>
  </si>
  <si>
    <t>Колпачки полиэтиленовые К-6</t>
  </si>
  <si>
    <t>21.2.01.01-0050</t>
  </si>
  <si>
    <t>Провод самонесущий изолированный СИП-3 1х70-35</t>
  </si>
  <si>
    <t>1000 м</t>
  </si>
  <si>
    <t>Объем: 0,036=36/1000</t>
  </si>
  <si>
    <t>20.1.01.11-0007</t>
  </si>
  <si>
    <t>Зажим плашечный соединительный ПА 3-2А</t>
  </si>
  <si>
    <t>Раздел: Материалы, неучтённые единичными расценками</t>
  </si>
  <si>
    <t>Данные производителя</t>
  </si>
  <si>
    <t>Траверса для разъединителя ДТ-1</t>
  </si>
  <si>
    <t>Хомут Х8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</si>
  <si>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</si>
  <si>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 шт.</t>
  </si>
  <si>
    <t>Раздел: Пусконаладочные работы</t>
  </si>
  <si>
    <t>ГЭСНп 01-03-005-01</t>
  </si>
  <si>
    <t>Разъединитель трехполюсный напряжением: до 20 кВ</t>
  </si>
  <si>
    <t>Фазировка электрической линии или трансформатора с сетью напряжением: свыше 1 кВ</t>
  </si>
  <si>
    <t xml:space="preserve">         вхолостую(по стр. 14-15)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</si>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</sst>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2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b/>
      <sz val="13"/>
      <color rgb="FF000000"/>
      <name val="Arial"/>
    </font>
    <font>
      <b/>
      <sz val="11"/>
      <color rgb="FF821E82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1" fillId="0" borderId="0"/>
    <xf numFmtId="0" fontId="43" fillId="0" borderId="0"/>
    <xf numFmtId="173" fontId="43" fillId="0" borderId="0" applyFont="0" applyFill="0" applyBorder="0" applyAlignment="0" applyProtection="0"/>
    <xf numFmtId="0" fontId="2" fillId="0" borderId="0"/>
    <xf numFmtId="0" fontId="1" fillId="0" borderId="0"/>
  </cellStyleXfs>
  <cellXfs count="418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3" fillId="0" borderId="11" xfId="0" quotePrefix="1" applyFont="1" applyBorder="1" applyAlignment="1">
      <alignment horizontal="left" vertical="top" wrapText="1"/>
    </xf>
    <xf numFmtId="0" fontId="24" fillId="0" borderId="0" xfId="0" applyFont="1"/>
    <xf numFmtId="0" fontId="25" fillId="0" borderId="11" xfId="0" quotePrefix="1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right" vertical="top" wrapText="1"/>
    </xf>
    <xf numFmtId="0" fontId="25" fillId="0" borderId="11" xfId="0" applyFont="1" applyBorder="1" applyAlignment="1">
      <alignment horizontal="right" vertical="top"/>
    </xf>
    <xf numFmtId="168" fontId="25" fillId="0" borderId="11" xfId="0" applyNumberFormat="1" applyFont="1" applyBorder="1" applyAlignment="1">
      <alignment horizontal="right" vertical="top"/>
    </xf>
    <xf numFmtId="0" fontId="25" fillId="0" borderId="11" xfId="0" applyFont="1" applyBorder="1" applyAlignment="1">
      <alignment horizontal="right"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49" fontId="32" fillId="0" borderId="17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7" borderId="5" xfId="0" applyNumberFormat="1" applyFont="1" applyFill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4" fontId="32" fillId="7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wrapText="1"/>
    </xf>
    <xf numFmtId="0" fontId="32" fillId="0" borderId="8" xfId="0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wrapText="1"/>
    </xf>
    <xf numFmtId="4" fontId="32" fillId="0" borderId="9" xfId="0" applyNumberFormat="1" applyFont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32" fillId="0" borderId="32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0" borderId="7" xfId="0" applyFont="1" applyBorder="1" applyAlignment="1">
      <alignment wrapText="1"/>
    </xf>
    <xf numFmtId="0" fontId="32" fillId="7" borderId="34" xfId="0" applyFont="1" applyFill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7" borderId="0" xfId="0" applyFont="1" applyFill="1" applyAlignment="1">
      <alignment wrapText="1"/>
    </xf>
    <xf numFmtId="0" fontId="32" fillId="7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wrapText="1"/>
    </xf>
    <xf numFmtId="0" fontId="32" fillId="7" borderId="35" xfId="0" applyFont="1" applyFill="1" applyBorder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>
      <alignment wrapText="1"/>
    </xf>
    <xf numFmtId="0" fontId="32" fillId="0" borderId="1" xfId="0" applyFont="1" applyBorder="1" applyAlignment="1">
      <alignment vertical="center" wrapText="1"/>
    </xf>
    <xf numFmtId="0" fontId="32" fillId="4" borderId="1" xfId="0" applyFont="1" applyFill="1" applyBorder="1" applyAlignment="1">
      <alignment vertical="center" wrapText="1"/>
    </xf>
    <xf numFmtId="0" fontId="32" fillId="9" borderId="4" xfId="0" applyFont="1" applyFill="1" applyBorder="1" applyAlignment="1">
      <alignment wrapText="1"/>
    </xf>
    <xf numFmtId="0" fontId="32" fillId="9" borderId="5" xfId="0" applyFont="1" applyFill="1" applyBorder="1" applyAlignment="1">
      <alignment vertical="center" wrapText="1"/>
    </xf>
    <xf numFmtId="0" fontId="32" fillId="10" borderId="5" xfId="0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wrapText="1"/>
    </xf>
    <xf numFmtId="0" fontId="32" fillId="9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wrapText="1"/>
    </xf>
    <xf numFmtId="165" fontId="32" fillId="10" borderId="1" xfId="0" applyNumberFormat="1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vertical="center" wrapText="1"/>
    </xf>
    <xf numFmtId="4" fontId="32" fillId="9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wrapText="1"/>
    </xf>
    <xf numFmtId="0" fontId="32" fillId="9" borderId="7" xfId="0" applyFont="1" applyFill="1" applyBorder="1" applyAlignment="1">
      <alignment vertical="center" wrapText="1"/>
    </xf>
    <xf numFmtId="4" fontId="32" fillId="9" borderId="8" xfId="0" applyNumberFormat="1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wrapText="1"/>
    </xf>
    <xf numFmtId="0" fontId="32" fillId="9" borderId="26" xfId="0" applyFont="1" applyFill="1" applyBorder="1" applyAlignment="1">
      <alignment vertical="center" wrapText="1"/>
    </xf>
    <xf numFmtId="0" fontId="32" fillId="9" borderId="28" xfId="0" applyFont="1" applyFill="1" applyBorder="1" applyAlignment="1">
      <alignment horizontal="center" vertical="center" wrapText="1"/>
    </xf>
    <xf numFmtId="4" fontId="32" fillId="9" borderId="33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4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5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7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5" fillId="4" borderId="0" xfId="0" applyFont="1" applyFill="1"/>
    <xf numFmtId="0" fontId="36" fillId="4" borderId="0" xfId="0" applyFont="1" applyFill="1" applyAlignment="1">
      <alignment horizontal="center" vertical="center"/>
    </xf>
    <xf numFmtId="10" fontId="35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27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43" fillId="0" borderId="0" xfId="2"/>
    <xf numFmtId="0" fontId="44" fillId="0" borderId="0" xfId="2" applyFont="1"/>
    <xf numFmtId="0" fontId="45" fillId="0" borderId="0" xfId="1" applyFont="1" applyAlignment="1">
      <alignment horizontal="left"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49" fillId="0" borderId="0" xfId="1" applyFont="1" applyAlignment="1">
      <alignment horizontal="left" vertical="center"/>
    </xf>
    <xf numFmtId="0" fontId="41" fillId="0" borderId="37" xfId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left" vertical="center" wrapText="1"/>
    </xf>
    <xf numFmtId="174" fontId="50" fillId="0" borderId="38" xfId="3" applyNumberFormat="1" applyFont="1" applyFill="1" applyBorder="1" applyAlignment="1">
      <alignment vertical="center" wrapText="1"/>
    </xf>
    <xf numFmtId="0" fontId="50" fillId="0" borderId="39" xfId="1" applyFont="1" applyBorder="1" applyAlignment="1">
      <alignment horizontal="left" vertical="center" wrapText="1" indent="1"/>
    </xf>
    <xf numFmtId="174" fontId="50" fillId="0" borderId="37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/>
    </xf>
    <xf numFmtId="0" fontId="44" fillId="0" borderId="0" xfId="2" applyFont="1" applyAlignment="1">
      <alignment horizontal="left"/>
    </xf>
    <xf numFmtId="0" fontId="50" fillId="0" borderId="37" xfId="1" applyFont="1" applyBorder="1" applyAlignment="1">
      <alignment horizontal="left" vertical="center" wrapText="1" indent="1"/>
    </xf>
    <xf numFmtId="0" fontId="43" fillId="0" borderId="0" xfId="2" applyAlignment="1">
      <alignment horizontal="right"/>
    </xf>
    <xf numFmtId="4" fontId="44" fillId="0" borderId="0" xfId="2" applyNumberFormat="1" applyFont="1" applyAlignment="1">
      <alignment horizontal="right" vertical="center"/>
    </xf>
    <xf numFmtId="174" fontId="50" fillId="0" borderId="0" xfId="3" applyNumberFormat="1" applyFont="1" applyFill="1" applyBorder="1" applyAlignment="1">
      <alignment horizontal="left" vertical="center" wrapText="1"/>
    </xf>
    <xf numFmtId="175" fontId="44" fillId="0" borderId="0" xfId="2" applyNumberFormat="1" applyFont="1"/>
    <xf numFmtId="174" fontId="50" fillId="0" borderId="38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vertical="center"/>
    </xf>
    <xf numFmtId="0" fontId="50" fillId="0" borderId="38" xfId="1" applyFont="1" applyBorder="1" applyAlignment="1">
      <alignment horizontal="center" vertical="center" wrapText="1"/>
    </xf>
    <xf numFmtId="0" fontId="50" fillId="0" borderId="38" xfId="1" applyFont="1" applyBorder="1" applyAlignment="1">
      <alignment horizontal="left" vertical="center" wrapText="1"/>
    </xf>
    <xf numFmtId="0" fontId="50" fillId="0" borderId="40" xfId="1" applyFont="1" applyBorder="1" applyAlignment="1">
      <alignment horizontal="center" vertical="center" wrapText="1"/>
    </xf>
    <xf numFmtId="0" fontId="50" fillId="0" borderId="40" xfId="1" applyFont="1" applyBorder="1" applyAlignment="1">
      <alignment horizontal="left" vertical="center" wrapText="1"/>
    </xf>
    <xf numFmtId="174" fontId="50" fillId="0" borderId="40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wrapText="1"/>
    </xf>
    <xf numFmtId="176" fontId="51" fillId="0" borderId="0" xfId="2" applyNumberFormat="1" applyFont="1" applyAlignment="1">
      <alignment horizontal="center" vertical="center" wrapText="1"/>
    </xf>
    <xf numFmtId="177" fontId="53" fillId="0" borderId="0" xfId="2" applyNumberFormat="1" applyFont="1"/>
    <xf numFmtId="174" fontId="50" fillId="0" borderId="0" xfId="3" applyNumberFormat="1" applyFont="1" applyFill="1" applyBorder="1" applyAlignment="1">
      <alignment horizontal="right" vertical="center" wrapText="1"/>
    </xf>
    <xf numFmtId="2" fontId="50" fillId="0" borderId="37" xfId="1" applyNumberFormat="1" applyFont="1" applyBorder="1" applyAlignment="1">
      <alignment horizontal="center" vertical="center" wrapText="1"/>
    </xf>
    <xf numFmtId="0" fontId="52" fillId="0" borderId="40" xfId="5" applyFont="1" applyBorder="1" applyAlignment="1">
      <alignment horizontal="left" vertical="center" wrapText="1"/>
    </xf>
    <xf numFmtId="0" fontId="51" fillId="0" borderId="42" xfId="2" applyFont="1" applyBorder="1" applyAlignment="1">
      <alignment horizontal="center" vertical="center" wrapText="1"/>
    </xf>
    <xf numFmtId="0" fontId="51" fillId="0" borderId="43" xfId="2" applyFont="1" applyBorder="1" applyAlignment="1">
      <alignment horizontal="center" vertical="center" wrapText="1"/>
    </xf>
    <xf numFmtId="176" fontId="51" fillId="0" borderId="41" xfId="2" applyNumberFormat="1" applyFont="1" applyBorder="1" applyAlignment="1">
      <alignment horizontal="center" vertical="center" wrapText="1"/>
    </xf>
    <xf numFmtId="176" fontId="51" fillId="0" borderId="45" xfId="2" applyNumberFormat="1" applyFont="1" applyBorder="1" applyAlignment="1">
      <alignment horizontal="center" vertical="center" wrapText="1"/>
    </xf>
    <xf numFmtId="0" fontId="54" fillId="0" borderId="0" xfId="1" applyFont="1" applyAlignment="1">
      <alignment horizontal="left" vertical="center" wrapText="1"/>
    </xf>
    <xf numFmtId="0" fontId="42" fillId="0" borderId="0" xfId="1" applyFont="1" applyAlignment="1">
      <alignment horizontal="left" vertical="center"/>
    </xf>
    <xf numFmtId="0" fontId="46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176" fontId="51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wrapText="1"/>
    </xf>
    <xf numFmtId="0" fontId="27" fillId="0" borderId="11" xfId="0" applyFont="1" applyBorder="1" applyAlignment="1">
      <alignment horizontal="center" wrapText="1"/>
    </xf>
    <xf numFmtId="0" fontId="28" fillId="0" borderId="19" xfId="0" applyFont="1" applyBorder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168" fontId="31" fillId="0" borderId="0" xfId="0" applyNumberFormat="1" applyFont="1" applyAlignment="1">
      <alignment horizontal="left" vertical="top"/>
    </xf>
    <xf numFmtId="168" fontId="31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70" fontId="38" fillId="0" borderId="1" xfId="0" applyNumberFormat="1" applyFont="1" applyBorder="1" applyAlignment="1">
      <alignment horizontal="left" vertical="center"/>
    </xf>
    <xf numFmtId="0" fontId="39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7" customWidth="1"/>
    <col min="2" max="2" width="47.42578125" style="277" customWidth="1"/>
    <col min="3" max="3" width="33.140625" style="277" customWidth="1"/>
    <col min="4" max="4" width="6.7109375" style="277" customWidth="1"/>
    <col min="5" max="5" width="18" style="278" customWidth="1"/>
    <col min="6" max="6" width="2" style="277" customWidth="1"/>
    <col min="7" max="11" width="15.42578125" style="278" customWidth="1"/>
    <col min="12" max="256" width="9.140625" style="277"/>
    <col min="257" max="257" width="7.42578125" style="277" customWidth="1"/>
    <col min="258" max="258" width="47.42578125" style="277" customWidth="1"/>
    <col min="259" max="259" width="33.140625" style="277" customWidth="1"/>
    <col min="260" max="260" width="6.7109375" style="277" customWidth="1"/>
    <col min="261" max="261" width="15.42578125" style="277" customWidth="1"/>
    <col min="262" max="262" width="2" style="277" customWidth="1"/>
    <col min="263" max="267" width="12.42578125" style="277" customWidth="1"/>
    <col min="268" max="512" width="9.140625" style="277"/>
    <col min="513" max="513" width="7.42578125" style="277" customWidth="1"/>
    <col min="514" max="514" width="47.42578125" style="277" customWidth="1"/>
    <col min="515" max="515" width="33.140625" style="277" customWidth="1"/>
    <col min="516" max="516" width="6.7109375" style="277" customWidth="1"/>
    <col min="517" max="517" width="15.42578125" style="277" customWidth="1"/>
    <col min="518" max="518" width="2" style="277" customWidth="1"/>
    <col min="519" max="523" width="12.42578125" style="277" customWidth="1"/>
    <col min="524" max="768" width="9.140625" style="277"/>
    <col min="769" max="769" width="7.42578125" style="277" customWidth="1"/>
    <col min="770" max="770" width="47.42578125" style="277" customWidth="1"/>
    <col min="771" max="771" width="33.140625" style="277" customWidth="1"/>
    <col min="772" max="772" width="6.7109375" style="277" customWidth="1"/>
    <col min="773" max="773" width="15.42578125" style="277" customWidth="1"/>
    <col min="774" max="774" width="2" style="277" customWidth="1"/>
    <col min="775" max="779" width="12.42578125" style="277" customWidth="1"/>
    <col min="780" max="1024" width="9.140625" style="277"/>
    <col min="1025" max="1025" width="7.42578125" style="277" customWidth="1"/>
    <col min="1026" max="1026" width="47.42578125" style="277" customWidth="1"/>
    <col min="1027" max="1027" width="33.140625" style="277" customWidth="1"/>
    <col min="1028" max="1028" width="6.7109375" style="277" customWidth="1"/>
    <col min="1029" max="1029" width="15.42578125" style="277" customWidth="1"/>
    <col min="1030" max="1030" width="2" style="277" customWidth="1"/>
    <col min="1031" max="1035" width="12.42578125" style="277" customWidth="1"/>
    <col min="1036" max="1280" width="9.140625" style="277"/>
    <col min="1281" max="1281" width="7.42578125" style="277" customWidth="1"/>
    <col min="1282" max="1282" width="47.42578125" style="277" customWidth="1"/>
    <col min="1283" max="1283" width="33.140625" style="277" customWidth="1"/>
    <col min="1284" max="1284" width="6.7109375" style="277" customWidth="1"/>
    <col min="1285" max="1285" width="15.42578125" style="277" customWidth="1"/>
    <col min="1286" max="1286" width="2" style="277" customWidth="1"/>
    <col min="1287" max="1291" width="12.42578125" style="277" customWidth="1"/>
    <col min="1292" max="1536" width="9.140625" style="277"/>
    <col min="1537" max="1537" width="7.42578125" style="277" customWidth="1"/>
    <col min="1538" max="1538" width="47.42578125" style="277" customWidth="1"/>
    <col min="1539" max="1539" width="33.140625" style="277" customWidth="1"/>
    <col min="1540" max="1540" width="6.7109375" style="277" customWidth="1"/>
    <col min="1541" max="1541" width="15.42578125" style="277" customWidth="1"/>
    <col min="1542" max="1542" width="2" style="277" customWidth="1"/>
    <col min="1543" max="1547" width="12.42578125" style="277" customWidth="1"/>
    <col min="1548" max="1792" width="9.140625" style="277"/>
    <col min="1793" max="1793" width="7.42578125" style="277" customWidth="1"/>
    <col min="1794" max="1794" width="47.42578125" style="277" customWidth="1"/>
    <col min="1795" max="1795" width="33.140625" style="277" customWidth="1"/>
    <col min="1796" max="1796" width="6.7109375" style="277" customWidth="1"/>
    <col min="1797" max="1797" width="15.42578125" style="277" customWidth="1"/>
    <col min="1798" max="1798" width="2" style="277" customWidth="1"/>
    <col min="1799" max="1803" width="12.42578125" style="277" customWidth="1"/>
    <col min="1804" max="2048" width="9.140625" style="277"/>
    <col min="2049" max="2049" width="7.42578125" style="277" customWidth="1"/>
    <col min="2050" max="2050" width="47.42578125" style="277" customWidth="1"/>
    <col min="2051" max="2051" width="33.140625" style="277" customWidth="1"/>
    <col min="2052" max="2052" width="6.7109375" style="277" customWidth="1"/>
    <col min="2053" max="2053" width="15.42578125" style="277" customWidth="1"/>
    <col min="2054" max="2054" width="2" style="277" customWidth="1"/>
    <col min="2055" max="2059" width="12.42578125" style="277" customWidth="1"/>
    <col min="2060" max="2304" width="9.140625" style="277"/>
    <col min="2305" max="2305" width="7.42578125" style="277" customWidth="1"/>
    <col min="2306" max="2306" width="47.42578125" style="277" customWidth="1"/>
    <col min="2307" max="2307" width="33.140625" style="277" customWidth="1"/>
    <col min="2308" max="2308" width="6.7109375" style="277" customWidth="1"/>
    <col min="2309" max="2309" width="15.42578125" style="277" customWidth="1"/>
    <col min="2310" max="2310" width="2" style="277" customWidth="1"/>
    <col min="2311" max="2315" width="12.42578125" style="277" customWidth="1"/>
    <col min="2316" max="2560" width="9.140625" style="277"/>
    <col min="2561" max="2561" width="7.42578125" style="277" customWidth="1"/>
    <col min="2562" max="2562" width="47.42578125" style="277" customWidth="1"/>
    <col min="2563" max="2563" width="33.140625" style="277" customWidth="1"/>
    <col min="2564" max="2564" width="6.7109375" style="277" customWidth="1"/>
    <col min="2565" max="2565" width="15.42578125" style="277" customWidth="1"/>
    <col min="2566" max="2566" width="2" style="277" customWidth="1"/>
    <col min="2567" max="2571" width="12.42578125" style="277" customWidth="1"/>
    <col min="2572" max="2816" width="9.140625" style="277"/>
    <col min="2817" max="2817" width="7.42578125" style="277" customWidth="1"/>
    <col min="2818" max="2818" width="47.42578125" style="277" customWidth="1"/>
    <col min="2819" max="2819" width="33.140625" style="277" customWidth="1"/>
    <col min="2820" max="2820" width="6.7109375" style="277" customWidth="1"/>
    <col min="2821" max="2821" width="15.42578125" style="277" customWidth="1"/>
    <col min="2822" max="2822" width="2" style="277" customWidth="1"/>
    <col min="2823" max="2827" width="12.42578125" style="277" customWidth="1"/>
    <col min="2828" max="3072" width="9.140625" style="277"/>
    <col min="3073" max="3073" width="7.42578125" style="277" customWidth="1"/>
    <col min="3074" max="3074" width="47.42578125" style="277" customWidth="1"/>
    <col min="3075" max="3075" width="33.140625" style="277" customWidth="1"/>
    <col min="3076" max="3076" width="6.7109375" style="277" customWidth="1"/>
    <col min="3077" max="3077" width="15.42578125" style="277" customWidth="1"/>
    <col min="3078" max="3078" width="2" style="277" customWidth="1"/>
    <col min="3079" max="3083" width="12.42578125" style="277" customWidth="1"/>
    <col min="3084" max="3328" width="9.140625" style="277"/>
    <col min="3329" max="3329" width="7.42578125" style="277" customWidth="1"/>
    <col min="3330" max="3330" width="47.42578125" style="277" customWidth="1"/>
    <col min="3331" max="3331" width="33.140625" style="277" customWidth="1"/>
    <col min="3332" max="3332" width="6.7109375" style="277" customWidth="1"/>
    <col min="3333" max="3333" width="15.42578125" style="277" customWidth="1"/>
    <col min="3334" max="3334" width="2" style="277" customWidth="1"/>
    <col min="3335" max="3339" width="12.42578125" style="277" customWidth="1"/>
    <col min="3340" max="3584" width="9.140625" style="277"/>
    <col min="3585" max="3585" width="7.42578125" style="277" customWidth="1"/>
    <col min="3586" max="3586" width="47.42578125" style="277" customWidth="1"/>
    <col min="3587" max="3587" width="33.140625" style="277" customWidth="1"/>
    <col min="3588" max="3588" width="6.7109375" style="277" customWidth="1"/>
    <col min="3589" max="3589" width="15.42578125" style="277" customWidth="1"/>
    <col min="3590" max="3590" width="2" style="277" customWidth="1"/>
    <col min="3591" max="3595" width="12.42578125" style="277" customWidth="1"/>
    <col min="3596" max="3840" width="9.140625" style="277"/>
    <col min="3841" max="3841" width="7.42578125" style="277" customWidth="1"/>
    <col min="3842" max="3842" width="47.42578125" style="277" customWidth="1"/>
    <col min="3843" max="3843" width="33.140625" style="277" customWidth="1"/>
    <col min="3844" max="3844" width="6.7109375" style="277" customWidth="1"/>
    <col min="3845" max="3845" width="15.42578125" style="277" customWidth="1"/>
    <col min="3846" max="3846" width="2" style="277" customWidth="1"/>
    <col min="3847" max="3851" width="12.42578125" style="277" customWidth="1"/>
    <col min="3852" max="4096" width="9.140625" style="277"/>
    <col min="4097" max="4097" width="7.42578125" style="277" customWidth="1"/>
    <col min="4098" max="4098" width="47.42578125" style="277" customWidth="1"/>
    <col min="4099" max="4099" width="33.140625" style="277" customWidth="1"/>
    <col min="4100" max="4100" width="6.7109375" style="277" customWidth="1"/>
    <col min="4101" max="4101" width="15.42578125" style="277" customWidth="1"/>
    <col min="4102" max="4102" width="2" style="277" customWidth="1"/>
    <col min="4103" max="4107" width="12.42578125" style="277" customWidth="1"/>
    <col min="4108" max="4352" width="9.140625" style="277"/>
    <col min="4353" max="4353" width="7.42578125" style="277" customWidth="1"/>
    <col min="4354" max="4354" width="47.42578125" style="277" customWidth="1"/>
    <col min="4355" max="4355" width="33.140625" style="277" customWidth="1"/>
    <col min="4356" max="4356" width="6.7109375" style="277" customWidth="1"/>
    <col min="4357" max="4357" width="15.42578125" style="277" customWidth="1"/>
    <col min="4358" max="4358" width="2" style="277" customWidth="1"/>
    <col min="4359" max="4363" width="12.42578125" style="277" customWidth="1"/>
    <col min="4364" max="4608" width="9.140625" style="277"/>
    <col min="4609" max="4609" width="7.42578125" style="277" customWidth="1"/>
    <col min="4610" max="4610" width="47.42578125" style="277" customWidth="1"/>
    <col min="4611" max="4611" width="33.140625" style="277" customWidth="1"/>
    <col min="4612" max="4612" width="6.7109375" style="277" customWidth="1"/>
    <col min="4613" max="4613" width="15.42578125" style="277" customWidth="1"/>
    <col min="4614" max="4614" width="2" style="277" customWidth="1"/>
    <col min="4615" max="4619" width="12.42578125" style="277" customWidth="1"/>
    <col min="4620" max="4864" width="9.140625" style="277"/>
    <col min="4865" max="4865" width="7.42578125" style="277" customWidth="1"/>
    <col min="4866" max="4866" width="47.42578125" style="277" customWidth="1"/>
    <col min="4867" max="4867" width="33.140625" style="277" customWidth="1"/>
    <col min="4868" max="4868" width="6.7109375" style="277" customWidth="1"/>
    <col min="4869" max="4869" width="15.42578125" style="277" customWidth="1"/>
    <col min="4870" max="4870" width="2" style="277" customWidth="1"/>
    <col min="4871" max="4875" width="12.42578125" style="277" customWidth="1"/>
    <col min="4876" max="5120" width="9.140625" style="277"/>
    <col min="5121" max="5121" width="7.42578125" style="277" customWidth="1"/>
    <col min="5122" max="5122" width="47.42578125" style="277" customWidth="1"/>
    <col min="5123" max="5123" width="33.140625" style="277" customWidth="1"/>
    <col min="5124" max="5124" width="6.7109375" style="277" customWidth="1"/>
    <col min="5125" max="5125" width="15.42578125" style="277" customWidth="1"/>
    <col min="5126" max="5126" width="2" style="277" customWidth="1"/>
    <col min="5127" max="5131" width="12.42578125" style="277" customWidth="1"/>
    <col min="5132" max="5376" width="9.140625" style="277"/>
    <col min="5377" max="5377" width="7.42578125" style="277" customWidth="1"/>
    <col min="5378" max="5378" width="47.42578125" style="277" customWidth="1"/>
    <col min="5379" max="5379" width="33.140625" style="277" customWidth="1"/>
    <col min="5380" max="5380" width="6.7109375" style="277" customWidth="1"/>
    <col min="5381" max="5381" width="15.42578125" style="277" customWidth="1"/>
    <col min="5382" max="5382" width="2" style="277" customWidth="1"/>
    <col min="5383" max="5387" width="12.42578125" style="277" customWidth="1"/>
    <col min="5388" max="5632" width="9.140625" style="277"/>
    <col min="5633" max="5633" width="7.42578125" style="277" customWidth="1"/>
    <col min="5634" max="5634" width="47.42578125" style="277" customWidth="1"/>
    <col min="5635" max="5635" width="33.140625" style="277" customWidth="1"/>
    <col min="5636" max="5636" width="6.7109375" style="277" customWidth="1"/>
    <col min="5637" max="5637" width="15.42578125" style="277" customWidth="1"/>
    <col min="5638" max="5638" width="2" style="277" customWidth="1"/>
    <col min="5639" max="5643" width="12.42578125" style="277" customWidth="1"/>
    <col min="5644" max="5888" width="9.140625" style="277"/>
    <col min="5889" max="5889" width="7.42578125" style="277" customWidth="1"/>
    <col min="5890" max="5890" width="47.42578125" style="277" customWidth="1"/>
    <col min="5891" max="5891" width="33.140625" style="277" customWidth="1"/>
    <col min="5892" max="5892" width="6.7109375" style="277" customWidth="1"/>
    <col min="5893" max="5893" width="15.42578125" style="277" customWidth="1"/>
    <col min="5894" max="5894" width="2" style="277" customWidth="1"/>
    <col min="5895" max="5899" width="12.42578125" style="277" customWidth="1"/>
    <col min="5900" max="6144" width="9.140625" style="277"/>
    <col min="6145" max="6145" width="7.42578125" style="277" customWidth="1"/>
    <col min="6146" max="6146" width="47.42578125" style="277" customWidth="1"/>
    <col min="6147" max="6147" width="33.140625" style="277" customWidth="1"/>
    <col min="6148" max="6148" width="6.7109375" style="277" customWidth="1"/>
    <col min="6149" max="6149" width="15.42578125" style="277" customWidth="1"/>
    <col min="6150" max="6150" width="2" style="277" customWidth="1"/>
    <col min="6151" max="6155" width="12.42578125" style="277" customWidth="1"/>
    <col min="6156" max="6400" width="9.140625" style="277"/>
    <col min="6401" max="6401" width="7.42578125" style="277" customWidth="1"/>
    <col min="6402" max="6402" width="47.42578125" style="277" customWidth="1"/>
    <col min="6403" max="6403" width="33.140625" style="277" customWidth="1"/>
    <col min="6404" max="6404" width="6.7109375" style="277" customWidth="1"/>
    <col min="6405" max="6405" width="15.42578125" style="277" customWidth="1"/>
    <col min="6406" max="6406" width="2" style="277" customWidth="1"/>
    <col min="6407" max="6411" width="12.42578125" style="277" customWidth="1"/>
    <col min="6412" max="6656" width="9.140625" style="277"/>
    <col min="6657" max="6657" width="7.42578125" style="277" customWidth="1"/>
    <col min="6658" max="6658" width="47.42578125" style="277" customWidth="1"/>
    <col min="6659" max="6659" width="33.140625" style="277" customWidth="1"/>
    <col min="6660" max="6660" width="6.7109375" style="277" customWidth="1"/>
    <col min="6661" max="6661" width="15.42578125" style="277" customWidth="1"/>
    <col min="6662" max="6662" width="2" style="277" customWidth="1"/>
    <col min="6663" max="6667" width="12.42578125" style="277" customWidth="1"/>
    <col min="6668" max="6912" width="9.140625" style="277"/>
    <col min="6913" max="6913" width="7.42578125" style="277" customWidth="1"/>
    <col min="6914" max="6914" width="47.42578125" style="277" customWidth="1"/>
    <col min="6915" max="6915" width="33.140625" style="277" customWidth="1"/>
    <col min="6916" max="6916" width="6.7109375" style="277" customWidth="1"/>
    <col min="6917" max="6917" width="15.42578125" style="277" customWidth="1"/>
    <col min="6918" max="6918" width="2" style="277" customWidth="1"/>
    <col min="6919" max="6923" width="12.42578125" style="277" customWidth="1"/>
    <col min="6924" max="7168" width="9.140625" style="277"/>
    <col min="7169" max="7169" width="7.42578125" style="277" customWidth="1"/>
    <col min="7170" max="7170" width="47.42578125" style="277" customWidth="1"/>
    <col min="7171" max="7171" width="33.140625" style="277" customWidth="1"/>
    <col min="7172" max="7172" width="6.7109375" style="277" customWidth="1"/>
    <col min="7173" max="7173" width="15.42578125" style="277" customWidth="1"/>
    <col min="7174" max="7174" width="2" style="277" customWidth="1"/>
    <col min="7175" max="7179" width="12.42578125" style="277" customWidth="1"/>
    <col min="7180" max="7424" width="9.140625" style="277"/>
    <col min="7425" max="7425" width="7.42578125" style="277" customWidth="1"/>
    <col min="7426" max="7426" width="47.42578125" style="277" customWidth="1"/>
    <col min="7427" max="7427" width="33.140625" style="277" customWidth="1"/>
    <col min="7428" max="7428" width="6.7109375" style="277" customWidth="1"/>
    <col min="7429" max="7429" width="15.42578125" style="277" customWidth="1"/>
    <col min="7430" max="7430" width="2" style="277" customWidth="1"/>
    <col min="7431" max="7435" width="12.42578125" style="277" customWidth="1"/>
    <col min="7436" max="7680" width="9.140625" style="277"/>
    <col min="7681" max="7681" width="7.42578125" style="277" customWidth="1"/>
    <col min="7682" max="7682" width="47.42578125" style="277" customWidth="1"/>
    <col min="7683" max="7683" width="33.140625" style="277" customWidth="1"/>
    <col min="7684" max="7684" width="6.7109375" style="277" customWidth="1"/>
    <col min="7685" max="7685" width="15.42578125" style="277" customWidth="1"/>
    <col min="7686" max="7686" width="2" style="277" customWidth="1"/>
    <col min="7687" max="7691" width="12.42578125" style="277" customWidth="1"/>
    <col min="7692" max="7936" width="9.140625" style="277"/>
    <col min="7937" max="7937" width="7.42578125" style="277" customWidth="1"/>
    <col min="7938" max="7938" width="47.42578125" style="277" customWidth="1"/>
    <col min="7939" max="7939" width="33.140625" style="277" customWidth="1"/>
    <col min="7940" max="7940" width="6.7109375" style="277" customWidth="1"/>
    <col min="7941" max="7941" width="15.42578125" style="277" customWidth="1"/>
    <col min="7942" max="7942" width="2" style="277" customWidth="1"/>
    <col min="7943" max="7947" width="12.42578125" style="277" customWidth="1"/>
    <col min="7948" max="8192" width="9.140625" style="277"/>
    <col min="8193" max="8193" width="7.42578125" style="277" customWidth="1"/>
    <col min="8194" max="8194" width="47.42578125" style="277" customWidth="1"/>
    <col min="8195" max="8195" width="33.140625" style="277" customWidth="1"/>
    <col min="8196" max="8196" width="6.7109375" style="277" customWidth="1"/>
    <col min="8197" max="8197" width="15.42578125" style="277" customWidth="1"/>
    <col min="8198" max="8198" width="2" style="277" customWidth="1"/>
    <col min="8199" max="8203" width="12.42578125" style="277" customWidth="1"/>
    <col min="8204" max="8448" width="9.140625" style="277"/>
    <col min="8449" max="8449" width="7.42578125" style="277" customWidth="1"/>
    <col min="8450" max="8450" width="47.42578125" style="277" customWidth="1"/>
    <col min="8451" max="8451" width="33.140625" style="277" customWidth="1"/>
    <col min="8452" max="8452" width="6.7109375" style="277" customWidth="1"/>
    <col min="8453" max="8453" width="15.42578125" style="277" customWidth="1"/>
    <col min="8454" max="8454" width="2" style="277" customWidth="1"/>
    <col min="8455" max="8459" width="12.42578125" style="277" customWidth="1"/>
    <col min="8460" max="8704" width="9.140625" style="277"/>
    <col min="8705" max="8705" width="7.42578125" style="277" customWidth="1"/>
    <col min="8706" max="8706" width="47.42578125" style="277" customWidth="1"/>
    <col min="8707" max="8707" width="33.140625" style="277" customWidth="1"/>
    <col min="8708" max="8708" width="6.7109375" style="277" customWidth="1"/>
    <col min="8709" max="8709" width="15.42578125" style="277" customWidth="1"/>
    <col min="8710" max="8710" width="2" style="277" customWidth="1"/>
    <col min="8711" max="8715" width="12.42578125" style="277" customWidth="1"/>
    <col min="8716" max="8960" width="9.140625" style="277"/>
    <col min="8961" max="8961" width="7.42578125" style="277" customWidth="1"/>
    <col min="8962" max="8962" width="47.42578125" style="277" customWidth="1"/>
    <col min="8963" max="8963" width="33.140625" style="277" customWidth="1"/>
    <col min="8964" max="8964" width="6.7109375" style="277" customWidth="1"/>
    <col min="8965" max="8965" width="15.42578125" style="277" customWidth="1"/>
    <col min="8966" max="8966" width="2" style="277" customWidth="1"/>
    <col min="8967" max="8971" width="12.42578125" style="277" customWidth="1"/>
    <col min="8972" max="9216" width="9.140625" style="277"/>
    <col min="9217" max="9217" width="7.42578125" style="277" customWidth="1"/>
    <col min="9218" max="9218" width="47.42578125" style="277" customWidth="1"/>
    <col min="9219" max="9219" width="33.140625" style="277" customWidth="1"/>
    <col min="9220" max="9220" width="6.7109375" style="277" customWidth="1"/>
    <col min="9221" max="9221" width="15.42578125" style="277" customWidth="1"/>
    <col min="9222" max="9222" width="2" style="277" customWidth="1"/>
    <col min="9223" max="9227" width="12.42578125" style="277" customWidth="1"/>
    <col min="9228" max="9472" width="9.140625" style="277"/>
    <col min="9473" max="9473" width="7.42578125" style="277" customWidth="1"/>
    <col min="9474" max="9474" width="47.42578125" style="277" customWidth="1"/>
    <col min="9475" max="9475" width="33.140625" style="277" customWidth="1"/>
    <col min="9476" max="9476" width="6.7109375" style="277" customWidth="1"/>
    <col min="9477" max="9477" width="15.42578125" style="277" customWidth="1"/>
    <col min="9478" max="9478" width="2" style="277" customWidth="1"/>
    <col min="9479" max="9483" width="12.42578125" style="277" customWidth="1"/>
    <col min="9484" max="9728" width="9.140625" style="277"/>
    <col min="9729" max="9729" width="7.42578125" style="277" customWidth="1"/>
    <col min="9730" max="9730" width="47.42578125" style="277" customWidth="1"/>
    <col min="9731" max="9731" width="33.140625" style="277" customWidth="1"/>
    <col min="9732" max="9732" width="6.7109375" style="277" customWidth="1"/>
    <col min="9733" max="9733" width="15.42578125" style="277" customWidth="1"/>
    <col min="9734" max="9734" width="2" style="277" customWidth="1"/>
    <col min="9735" max="9739" width="12.42578125" style="277" customWidth="1"/>
    <col min="9740" max="9984" width="9.140625" style="277"/>
    <col min="9985" max="9985" width="7.42578125" style="277" customWidth="1"/>
    <col min="9986" max="9986" width="47.42578125" style="277" customWidth="1"/>
    <col min="9987" max="9987" width="33.140625" style="277" customWidth="1"/>
    <col min="9988" max="9988" width="6.7109375" style="277" customWidth="1"/>
    <col min="9989" max="9989" width="15.42578125" style="277" customWidth="1"/>
    <col min="9990" max="9990" width="2" style="277" customWidth="1"/>
    <col min="9991" max="9995" width="12.42578125" style="277" customWidth="1"/>
    <col min="9996" max="10240" width="9.140625" style="277"/>
    <col min="10241" max="10241" width="7.42578125" style="277" customWidth="1"/>
    <col min="10242" max="10242" width="47.42578125" style="277" customWidth="1"/>
    <col min="10243" max="10243" width="33.140625" style="277" customWidth="1"/>
    <col min="10244" max="10244" width="6.7109375" style="277" customWidth="1"/>
    <col min="10245" max="10245" width="15.42578125" style="277" customWidth="1"/>
    <col min="10246" max="10246" width="2" style="277" customWidth="1"/>
    <col min="10247" max="10251" width="12.42578125" style="277" customWidth="1"/>
    <col min="10252" max="10496" width="9.140625" style="277"/>
    <col min="10497" max="10497" width="7.42578125" style="277" customWidth="1"/>
    <col min="10498" max="10498" width="47.42578125" style="277" customWidth="1"/>
    <col min="10499" max="10499" width="33.140625" style="277" customWidth="1"/>
    <col min="10500" max="10500" width="6.7109375" style="277" customWidth="1"/>
    <col min="10501" max="10501" width="15.42578125" style="277" customWidth="1"/>
    <col min="10502" max="10502" width="2" style="277" customWidth="1"/>
    <col min="10503" max="10507" width="12.42578125" style="277" customWidth="1"/>
    <col min="10508" max="10752" width="9.140625" style="277"/>
    <col min="10753" max="10753" width="7.42578125" style="277" customWidth="1"/>
    <col min="10754" max="10754" width="47.42578125" style="277" customWidth="1"/>
    <col min="10755" max="10755" width="33.140625" style="277" customWidth="1"/>
    <col min="10756" max="10756" width="6.7109375" style="277" customWidth="1"/>
    <col min="10757" max="10757" width="15.42578125" style="277" customWidth="1"/>
    <col min="10758" max="10758" width="2" style="277" customWidth="1"/>
    <col min="10759" max="10763" width="12.42578125" style="277" customWidth="1"/>
    <col min="10764" max="11008" width="9.140625" style="277"/>
    <col min="11009" max="11009" width="7.42578125" style="277" customWidth="1"/>
    <col min="11010" max="11010" width="47.42578125" style="277" customWidth="1"/>
    <col min="11011" max="11011" width="33.140625" style="277" customWidth="1"/>
    <col min="11012" max="11012" width="6.7109375" style="277" customWidth="1"/>
    <col min="11013" max="11013" width="15.42578125" style="277" customWidth="1"/>
    <col min="11014" max="11014" width="2" style="277" customWidth="1"/>
    <col min="11015" max="11019" width="12.42578125" style="277" customWidth="1"/>
    <col min="11020" max="11264" width="9.140625" style="277"/>
    <col min="11265" max="11265" width="7.42578125" style="277" customWidth="1"/>
    <col min="11266" max="11266" width="47.42578125" style="277" customWidth="1"/>
    <col min="11267" max="11267" width="33.140625" style="277" customWidth="1"/>
    <col min="11268" max="11268" width="6.7109375" style="277" customWidth="1"/>
    <col min="11269" max="11269" width="15.42578125" style="277" customWidth="1"/>
    <col min="11270" max="11270" width="2" style="277" customWidth="1"/>
    <col min="11271" max="11275" width="12.42578125" style="277" customWidth="1"/>
    <col min="11276" max="11520" width="9.140625" style="277"/>
    <col min="11521" max="11521" width="7.42578125" style="277" customWidth="1"/>
    <col min="11522" max="11522" width="47.42578125" style="277" customWidth="1"/>
    <col min="11523" max="11523" width="33.140625" style="277" customWidth="1"/>
    <col min="11524" max="11524" width="6.7109375" style="277" customWidth="1"/>
    <col min="11525" max="11525" width="15.42578125" style="277" customWidth="1"/>
    <col min="11526" max="11526" width="2" style="277" customWidth="1"/>
    <col min="11527" max="11531" width="12.42578125" style="277" customWidth="1"/>
    <col min="11532" max="11776" width="9.140625" style="277"/>
    <col min="11777" max="11777" width="7.42578125" style="277" customWidth="1"/>
    <col min="11778" max="11778" width="47.42578125" style="277" customWidth="1"/>
    <col min="11779" max="11779" width="33.140625" style="277" customWidth="1"/>
    <col min="11780" max="11780" width="6.7109375" style="277" customWidth="1"/>
    <col min="11781" max="11781" width="15.42578125" style="277" customWidth="1"/>
    <col min="11782" max="11782" width="2" style="277" customWidth="1"/>
    <col min="11783" max="11787" width="12.42578125" style="277" customWidth="1"/>
    <col min="11788" max="12032" width="9.140625" style="277"/>
    <col min="12033" max="12033" width="7.42578125" style="277" customWidth="1"/>
    <col min="12034" max="12034" width="47.42578125" style="277" customWidth="1"/>
    <col min="12035" max="12035" width="33.140625" style="277" customWidth="1"/>
    <col min="12036" max="12036" width="6.7109375" style="277" customWidth="1"/>
    <col min="12037" max="12037" width="15.42578125" style="277" customWidth="1"/>
    <col min="12038" max="12038" width="2" style="277" customWidth="1"/>
    <col min="12039" max="12043" width="12.42578125" style="277" customWidth="1"/>
    <col min="12044" max="12288" width="9.140625" style="277"/>
    <col min="12289" max="12289" width="7.42578125" style="277" customWidth="1"/>
    <col min="12290" max="12290" width="47.42578125" style="277" customWidth="1"/>
    <col min="12291" max="12291" width="33.140625" style="277" customWidth="1"/>
    <col min="12292" max="12292" width="6.7109375" style="277" customWidth="1"/>
    <col min="12293" max="12293" width="15.42578125" style="277" customWidth="1"/>
    <col min="12294" max="12294" width="2" style="277" customWidth="1"/>
    <col min="12295" max="12299" width="12.42578125" style="277" customWidth="1"/>
    <col min="12300" max="12544" width="9.140625" style="277"/>
    <col min="12545" max="12545" width="7.42578125" style="277" customWidth="1"/>
    <col min="12546" max="12546" width="47.42578125" style="277" customWidth="1"/>
    <col min="12547" max="12547" width="33.140625" style="277" customWidth="1"/>
    <col min="12548" max="12548" width="6.7109375" style="277" customWidth="1"/>
    <col min="12549" max="12549" width="15.42578125" style="277" customWidth="1"/>
    <col min="12550" max="12550" width="2" style="277" customWidth="1"/>
    <col min="12551" max="12555" width="12.42578125" style="277" customWidth="1"/>
    <col min="12556" max="12800" width="9.140625" style="277"/>
    <col min="12801" max="12801" width="7.42578125" style="277" customWidth="1"/>
    <col min="12802" max="12802" width="47.42578125" style="277" customWidth="1"/>
    <col min="12803" max="12803" width="33.140625" style="277" customWidth="1"/>
    <col min="12804" max="12804" width="6.7109375" style="277" customWidth="1"/>
    <col min="12805" max="12805" width="15.42578125" style="277" customWidth="1"/>
    <col min="12806" max="12806" width="2" style="277" customWidth="1"/>
    <col min="12807" max="12811" width="12.42578125" style="277" customWidth="1"/>
    <col min="12812" max="13056" width="9.140625" style="277"/>
    <col min="13057" max="13057" width="7.42578125" style="277" customWidth="1"/>
    <col min="13058" max="13058" width="47.42578125" style="277" customWidth="1"/>
    <col min="13059" max="13059" width="33.140625" style="277" customWidth="1"/>
    <col min="13060" max="13060" width="6.7109375" style="277" customWidth="1"/>
    <col min="13061" max="13061" width="15.42578125" style="277" customWidth="1"/>
    <col min="13062" max="13062" width="2" style="277" customWidth="1"/>
    <col min="13063" max="13067" width="12.42578125" style="277" customWidth="1"/>
    <col min="13068" max="13312" width="9.140625" style="277"/>
    <col min="13313" max="13313" width="7.42578125" style="277" customWidth="1"/>
    <col min="13314" max="13314" width="47.42578125" style="277" customWidth="1"/>
    <col min="13315" max="13315" width="33.140625" style="277" customWidth="1"/>
    <col min="13316" max="13316" width="6.7109375" style="277" customWidth="1"/>
    <col min="13317" max="13317" width="15.42578125" style="277" customWidth="1"/>
    <col min="13318" max="13318" width="2" style="277" customWidth="1"/>
    <col min="13319" max="13323" width="12.42578125" style="277" customWidth="1"/>
    <col min="13324" max="13568" width="9.140625" style="277"/>
    <col min="13569" max="13569" width="7.42578125" style="277" customWidth="1"/>
    <col min="13570" max="13570" width="47.42578125" style="277" customWidth="1"/>
    <col min="13571" max="13571" width="33.140625" style="277" customWidth="1"/>
    <col min="13572" max="13572" width="6.7109375" style="277" customWidth="1"/>
    <col min="13573" max="13573" width="15.42578125" style="277" customWidth="1"/>
    <col min="13574" max="13574" width="2" style="277" customWidth="1"/>
    <col min="13575" max="13579" width="12.42578125" style="277" customWidth="1"/>
    <col min="13580" max="13824" width="9.140625" style="277"/>
    <col min="13825" max="13825" width="7.42578125" style="277" customWidth="1"/>
    <col min="13826" max="13826" width="47.42578125" style="277" customWidth="1"/>
    <col min="13827" max="13827" width="33.140625" style="277" customWidth="1"/>
    <col min="13828" max="13828" width="6.7109375" style="277" customWidth="1"/>
    <col min="13829" max="13829" width="15.42578125" style="277" customWidth="1"/>
    <col min="13830" max="13830" width="2" style="277" customWidth="1"/>
    <col min="13831" max="13835" width="12.42578125" style="277" customWidth="1"/>
    <col min="13836" max="14080" width="9.140625" style="277"/>
    <col min="14081" max="14081" width="7.42578125" style="277" customWidth="1"/>
    <col min="14082" max="14082" width="47.42578125" style="277" customWidth="1"/>
    <col min="14083" max="14083" width="33.140625" style="277" customWidth="1"/>
    <col min="14084" max="14084" width="6.7109375" style="277" customWidth="1"/>
    <col min="14085" max="14085" width="15.42578125" style="277" customWidth="1"/>
    <col min="14086" max="14086" width="2" style="277" customWidth="1"/>
    <col min="14087" max="14091" width="12.42578125" style="277" customWidth="1"/>
    <col min="14092" max="14336" width="9.140625" style="277"/>
    <col min="14337" max="14337" width="7.42578125" style="277" customWidth="1"/>
    <col min="14338" max="14338" width="47.42578125" style="277" customWidth="1"/>
    <col min="14339" max="14339" width="33.140625" style="277" customWidth="1"/>
    <col min="14340" max="14340" width="6.7109375" style="277" customWidth="1"/>
    <col min="14341" max="14341" width="15.42578125" style="277" customWidth="1"/>
    <col min="14342" max="14342" width="2" style="277" customWidth="1"/>
    <col min="14343" max="14347" width="12.42578125" style="277" customWidth="1"/>
    <col min="14348" max="14592" width="9.140625" style="277"/>
    <col min="14593" max="14593" width="7.42578125" style="277" customWidth="1"/>
    <col min="14594" max="14594" width="47.42578125" style="277" customWidth="1"/>
    <col min="14595" max="14595" width="33.140625" style="277" customWidth="1"/>
    <col min="14596" max="14596" width="6.7109375" style="277" customWidth="1"/>
    <col min="14597" max="14597" width="15.42578125" style="277" customWidth="1"/>
    <col min="14598" max="14598" width="2" style="277" customWidth="1"/>
    <col min="14599" max="14603" width="12.42578125" style="277" customWidth="1"/>
    <col min="14604" max="14848" width="9.140625" style="277"/>
    <col min="14849" max="14849" width="7.42578125" style="277" customWidth="1"/>
    <col min="14850" max="14850" width="47.42578125" style="277" customWidth="1"/>
    <col min="14851" max="14851" width="33.140625" style="277" customWidth="1"/>
    <col min="14852" max="14852" width="6.7109375" style="277" customWidth="1"/>
    <col min="14853" max="14853" width="15.42578125" style="277" customWidth="1"/>
    <col min="14854" max="14854" width="2" style="277" customWidth="1"/>
    <col min="14855" max="14859" width="12.42578125" style="277" customWidth="1"/>
    <col min="14860" max="15104" width="9.140625" style="277"/>
    <col min="15105" max="15105" width="7.42578125" style="277" customWidth="1"/>
    <col min="15106" max="15106" width="47.42578125" style="277" customWidth="1"/>
    <col min="15107" max="15107" width="33.140625" style="277" customWidth="1"/>
    <col min="15108" max="15108" width="6.7109375" style="277" customWidth="1"/>
    <col min="15109" max="15109" width="15.42578125" style="277" customWidth="1"/>
    <col min="15110" max="15110" width="2" style="277" customWidth="1"/>
    <col min="15111" max="15115" width="12.42578125" style="277" customWidth="1"/>
    <col min="15116" max="15360" width="9.140625" style="277"/>
    <col min="15361" max="15361" width="7.42578125" style="277" customWidth="1"/>
    <col min="15362" max="15362" width="47.42578125" style="277" customWidth="1"/>
    <col min="15363" max="15363" width="33.140625" style="277" customWidth="1"/>
    <col min="15364" max="15364" width="6.7109375" style="277" customWidth="1"/>
    <col min="15365" max="15365" width="15.42578125" style="277" customWidth="1"/>
    <col min="15366" max="15366" width="2" style="277" customWidth="1"/>
    <col min="15367" max="15371" width="12.42578125" style="277" customWidth="1"/>
    <col min="15372" max="15616" width="9.140625" style="277"/>
    <col min="15617" max="15617" width="7.42578125" style="277" customWidth="1"/>
    <col min="15618" max="15618" width="47.42578125" style="277" customWidth="1"/>
    <col min="15619" max="15619" width="33.140625" style="277" customWidth="1"/>
    <col min="15620" max="15620" width="6.7109375" style="277" customWidth="1"/>
    <col min="15621" max="15621" width="15.42578125" style="277" customWidth="1"/>
    <col min="15622" max="15622" width="2" style="277" customWidth="1"/>
    <col min="15623" max="15627" width="12.42578125" style="277" customWidth="1"/>
    <col min="15628" max="15872" width="9.140625" style="277"/>
    <col min="15873" max="15873" width="7.42578125" style="277" customWidth="1"/>
    <col min="15874" max="15874" width="47.42578125" style="277" customWidth="1"/>
    <col min="15875" max="15875" width="33.140625" style="277" customWidth="1"/>
    <col min="15876" max="15876" width="6.7109375" style="277" customWidth="1"/>
    <col min="15877" max="15877" width="15.42578125" style="277" customWidth="1"/>
    <col min="15878" max="15878" width="2" style="277" customWidth="1"/>
    <col min="15879" max="15883" width="12.42578125" style="277" customWidth="1"/>
    <col min="15884" max="16128" width="9.140625" style="277"/>
    <col min="16129" max="16129" width="7.42578125" style="277" customWidth="1"/>
    <col min="16130" max="16130" width="47.42578125" style="277" customWidth="1"/>
    <col min="16131" max="16131" width="33.140625" style="277" customWidth="1"/>
    <col min="16132" max="16132" width="6.7109375" style="277" customWidth="1"/>
    <col min="16133" max="16133" width="15.42578125" style="277" customWidth="1"/>
    <col min="16134" max="16134" width="2" style="277" customWidth="1"/>
    <col min="16135" max="16139" width="12.42578125" style="277" customWidth="1"/>
    <col min="16140" max="16384" width="9.140625" style="277"/>
  </cols>
  <sheetData>
    <row r="4" spans="1:7" ht="14.25" x14ac:dyDescent="0.2">
      <c r="A4" s="315"/>
      <c r="B4" s="315"/>
      <c r="C4" s="315"/>
    </row>
    <row r="5" spans="1:7" ht="15" x14ac:dyDescent="0.2">
      <c r="A5" s="279"/>
      <c r="B5" s="279"/>
      <c r="C5" s="279"/>
    </row>
    <row r="6" spans="1:7" ht="15.75" x14ac:dyDescent="0.2">
      <c r="A6" s="316" t="s">
        <v>0</v>
      </c>
      <c r="B6" s="316"/>
      <c r="C6" s="316"/>
    </row>
    <row r="7" spans="1:7" ht="15" x14ac:dyDescent="0.2">
      <c r="A7" s="279"/>
      <c r="B7" s="280" t="s">
        <v>908</v>
      </c>
      <c r="C7" s="281" t="s">
        <v>931</v>
      </c>
    </row>
    <row r="8" spans="1:7" ht="47.25" customHeight="1" x14ac:dyDescent="0.2">
      <c r="A8" s="317" t="s">
        <v>2</v>
      </c>
      <c r="B8" s="317"/>
      <c r="C8" s="317"/>
    </row>
    <row r="9" spans="1:7" x14ac:dyDescent="0.2">
      <c r="A9" s="318" t="s">
        <v>3</v>
      </c>
      <c r="B9" s="318"/>
      <c r="C9" s="318"/>
    </row>
    <row r="10" spans="1:7" ht="15" x14ac:dyDescent="0.2">
      <c r="A10" s="279"/>
      <c r="B10" s="279"/>
      <c r="C10" s="279"/>
    </row>
    <row r="11" spans="1:7" ht="15" x14ac:dyDescent="0.2">
      <c r="A11" s="279"/>
      <c r="B11" s="282" t="s">
        <v>909</v>
      </c>
      <c r="C11" s="283" t="s">
        <v>930</v>
      </c>
    </row>
    <row r="12" spans="1:7" ht="28.5" x14ac:dyDescent="0.2">
      <c r="A12" s="284" t="s">
        <v>13</v>
      </c>
      <c r="B12" s="284" t="s">
        <v>14</v>
      </c>
      <c r="C12" s="284" t="s">
        <v>15</v>
      </c>
    </row>
    <row r="13" spans="1:7" ht="14.25" x14ac:dyDescent="0.2">
      <c r="A13" s="284">
        <v>1</v>
      </c>
      <c r="B13" s="284">
        <v>2</v>
      </c>
      <c r="C13" s="284">
        <v>3</v>
      </c>
    </row>
    <row r="14" spans="1:7" x14ac:dyDescent="0.2">
      <c r="A14" s="285">
        <v>1</v>
      </c>
      <c r="B14" s="286" t="s">
        <v>16</v>
      </c>
      <c r="C14" s="287"/>
    </row>
    <row r="15" spans="1:7" x14ac:dyDescent="0.2">
      <c r="A15" s="285">
        <v>1.1000000000000001</v>
      </c>
      <c r="B15" s="288" t="s">
        <v>17</v>
      </c>
      <c r="C15" s="289">
        <f>IF($G$16="+",0,IFERROR(SUMIFS(ССР!$D$10:$D$65000,ССР!$A$10:$A$65000,"Всего по сводному расчету*"),0)+IFERROR(SUMIFS(ССР!$E$10:$E$65000,ССР!$A$10:$A$65000,"Всего по сводному расчету*"),0))</f>
        <v>2187.59</v>
      </c>
      <c r="E15" s="290" t="s">
        <v>910</v>
      </c>
      <c r="G15" s="291">
        <v>0</v>
      </c>
    </row>
    <row r="16" spans="1:7" x14ac:dyDescent="0.2">
      <c r="A16" s="285">
        <v>1.2</v>
      </c>
      <c r="B16" s="292" t="s">
        <v>18</v>
      </c>
      <c r="C16" s="289">
        <f>IF($G$16="+",0,IFERROR(SUMIFS(ССР!$F$10:$F$65000,ССР!$A$10:$A$65000,"Всего по сводному расчету*"),0))</f>
        <v>21612.949999999997</v>
      </c>
      <c r="E16" s="290" t="s">
        <v>911</v>
      </c>
      <c r="G16" s="291" t="s">
        <v>26</v>
      </c>
    </row>
    <row r="17" spans="1:11" x14ac:dyDescent="0.2">
      <c r="A17" s="285">
        <v>1.3</v>
      </c>
      <c r="B17" s="292" t="s">
        <v>19</v>
      </c>
      <c r="C17" s="289">
        <f>IFERROR(SUMIFS(ССР!$G$10:$G$65000,ССР!$C$10:$C$65000,"Итого по Главе 12"),0)</f>
        <v>177.51000000000002</v>
      </c>
      <c r="E17" s="290" t="s">
        <v>912</v>
      </c>
      <c r="G17" s="291" t="s">
        <v>26</v>
      </c>
    </row>
    <row r="18" spans="1:11" x14ac:dyDescent="0.2">
      <c r="A18" s="285">
        <v>1.4</v>
      </c>
      <c r="B18" s="292" t="s">
        <v>20</v>
      </c>
      <c r="C18" s="289">
        <f>IF($G$16="+",0,IFERROR(SUMIFS(ССР!$G$10:$G$65000,ССР!$A$10:$A$65000,"Всего по сводному расчету*"),0)-C17)</f>
        <v>1743.17</v>
      </c>
      <c r="D18" s="293"/>
      <c r="E18" s="294" t="s">
        <v>913</v>
      </c>
      <c r="F18" s="293"/>
      <c r="G18" s="295">
        <f>IF($G$16="+",0,IFERROR(SUMIFS(ССР!$G$10:$G$65000,ССР!$C$10:$C$65000,"Содержание службы заказчика*",ССР!$A$10:$A$65000,"&lt;999"),0))+G19</f>
        <v>925.37</v>
      </c>
      <c r="H18" s="296"/>
      <c r="I18" s="296"/>
    </row>
    <row r="19" spans="1:11" x14ac:dyDescent="0.2">
      <c r="A19" s="285">
        <v>2</v>
      </c>
      <c r="B19" s="286" t="s">
        <v>25</v>
      </c>
      <c r="C19" s="297">
        <f>(SUM(C15:C18)-G18)*0.2</f>
        <v>4959.1699999999992</v>
      </c>
      <c r="E19" s="298" t="s">
        <v>914</v>
      </c>
      <c r="G19" s="295">
        <v>0</v>
      </c>
    </row>
    <row r="20" spans="1:11" ht="24" x14ac:dyDescent="0.2">
      <c r="A20" s="299">
        <v>3</v>
      </c>
      <c r="B20" s="300" t="s">
        <v>27</v>
      </c>
      <c r="C20" s="297">
        <f>SUM(C15:C18,C19)</f>
        <v>30680.389999999992</v>
      </c>
      <c r="E20" s="298" t="s">
        <v>915</v>
      </c>
      <c r="G20" s="295">
        <f>IF(G17="+",0,IF((SUM(C15:C18)-G18-(C24+G19+C26))*1.2&lt;0,0,(SUM(C15:C18)-G18-(C24+G19+C26))*1.2))+IF(G17="+",0,IF(ROUND(C26+C29,8)=0,0,IF(G18-(C22)&lt;0,0,G18-(C22))))</f>
        <v>30680.389999999992</v>
      </c>
      <c r="H20" s="296"/>
      <c r="I20" s="296"/>
    </row>
    <row r="21" spans="1:11" ht="24" x14ac:dyDescent="0.2">
      <c r="A21" s="301">
        <v>4</v>
      </c>
      <c r="B21" s="302" t="s">
        <v>28</v>
      </c>
      <c r="C21" s="303">
        <f>SUM(C22:C27)</f>
        <v>0</v>
      </c>
      <c r="E21" s="304" t="s">
        <v>916</v>
      </c>
      <c r="G21" s="295">
        <v>0</v>
      </c>
    </row>
    <row r="22" spans="1:11" ht="24" x14ac:dyDescent="0.2">
      <c r="A22" s="301">
        <v>4.0999999999999996</v>
      </c>
      <c r="B22" s="288" t="s">
        <v>29</v>
      </c>
      <c r="C22" s="303">
        <v>0</v>
      </c>
      <c r="E22" s="298" t="s">
        <v>917</v>
      </c>
      <c r="G22" s="295">
        <f>C22+C23+(C24+C25-G24)+G26</f>
        <v>0</v>
      </c>
    </row>
    <row r="23" spans="1:11" ht="24" x14ac:dyDescent="0.2">
      <c r="A23" s="301">
        <v>4.2</v>
      </c>
      <c r="B23" s="288" t="s">
        <v>30</v>
      </c>
      <c r="C23" s="303">
        <v>0</v>
      </c>
    </row>
    <row r="24" spans="1:11" x14ac:dyDescent="0.2">
      <c r="A24" s="301">
        <v>4.3</v>
      </c>
      <c r="B24" s="288" t="s">
        <v>31</v>
      </c>
      <c r="C24" s="303">
        <v>0</v>
      </c>
      <c r="E24" s="298" t="s">
        <v>918</v>
      </c>
      <c r="G24" s="295">
        <v>0</v>
      </c>
    </row>
    <row r="25" spans="1:11" x14ac:dyDescent="0.2">
      <c r="A25" s="301">
        <v>4.4000000000000004</v>
      </c>
      <c r="B25" s="288" t="s">
        <v>32</v>
      </c>
      <c r="C25" s="303">
        <v>0</v>
      </c>
      <c r="E25" s="298"/>
      <c r="G25" s="295"/>
    </row>
    <row r="26" spans="1:11" ht="24" x14ac:dyDescent="0.2">
      <c r="A26" s="301">
        <v>4.5</v>
      </c>
      <c r="B26" s="288" t="s">
        <v>33</v>
      </c>
      <c r="C26" s="303">
        <v>0</v>
      </c>
      <c r="E26" s="298" t="s">
        <v>919</v>
      </c>
      <c r="G26" s="295">
        <v>0</v>
      </c>
    </row>
    <row r="27" spans="1:11" x14ac:dyDescent="0.2">
      <c r="A27" s="301">
        <v>4.5999999999999996</v>
      </c>
      <c r="B27" s="288" t="s">
        <v>34</v>
      </c>
      <c r="C27" s="303">
        <v>0</v>
      </c>
    </row>
    <row r="28" spans="1:11" ht="24" customHeight="1" x14ac:dyDescent="0.2">
      <c r="A28" s="301">
        <v>5</v>
      </c>
      <c r="B28" s="302" t="s">
        <v>35</v>
      </c>
      <c r="C28" s="303">
        <f>C29+C30</f>
        <v>30680.389999999992</v>
      </c>
      <c r="G28" s="312" t="s">
        <v>920</v>
      </c>
      <c r="H28" s="310" t="s">
        <v>921</v>
      </c>
      <c r="I28" s="311"/>
      <c r="J28" s="310" t="s">
        <v>922</v>
      </c>
      <c r="K28" s="311"/>
    </row>
    <row r="29" spans="1:11" x14ac:dyDescent="0.2">
      <c r="A29" s="301">
        <v>5.0999999999999996</v>
      </c>
      <c r="B29" s="288" t="s">
        <v>36</v>
      </c>
      <c r="C29" s="303">
        <f>IF(G17="+",0,IF((SUM(C15:C18)-(G18-IF(C24+C26=0,G19,0))-(C24+C26))*1.2&lt;0,0,(SUM(C15:C18)-(G18-IF(C24+C26=0,G19,0))-(C24+C26))*1.2))</f>
        <v>29755.019999999993</v>
      </c>
      <c r="G29" s="319"/>
      <c r="H29" s="312" t="s">
        <v>923</v>
      </c>
      <c r="I29" s="312" t="s">
        <v>924</v>
      </c>
      <c r="J29" s="312" t="s">
        <v>923</v>
      </c>
      <c r="K29" s="312" t="s">
        <v>924</v>
      </c>
    </row>
    <row r="30" spans="1:11" x14ac:dyDescent="0.2">
      <c r="A30" s="301">
        <v>5.2</v>
      </c>
      <c r="B30" s="288" t="s">
        <v>37</v>
      </c>
      <c r="C30" s="303">
        <f>IF(G17="+",0,IF(ROUND(C26+C29+G21,8)=0,0,IF(G18-(C22)&lt;0,0,G18-(C22))))</f>
        <v>925.37</v>
      </c>
      <c r="G30" s="313"/>
      <c r="H30" s="313"/>
      <c r="I30" s="313"/>
      <c r="J30" s="313"/>
      <c r="K30" s="313"/>
    </row>
    <row r="31" spans="1:11" ht="24" x14ac:dyDescent="0.2">
      <c r="A31" s="301">
        <v>6</v>
      </c>
      <c r="B31" s="302" t="s">
        <v>38</v>
      </c>
      <c r="C31" s="303">
        <f>SUM(C32:C42)</f>
        <v>39914.781761830003</v>
      </c>
      <c r="E31" s="305" t="s">
        <v>925</v>
      </c>
      <c r="G31" s="277"/>
      <c r="H31" s="277"/>
      <c r="I31" s="277"/>
      <c r="J31" s="277"/>
      <c r="K31" s="277"/>
    </row>
    <row r="32" spans="1:11" x14ac:dyDescent="0.2">
      <c r="A32" s="285">
        <v>6.1</v>
      </c>
      <c r="B32" s="309" t="s">
        <v>926</v>
      </c>
      <c r="C32" s="303">
        <f t="shared" ref="C32:C36" si="0">G32+H32+I32</f>
        <v>0</v>
      </c>
      <c r="E32" s="306">
        <v>104.9354</v>
      </c>
      <c r="G32" s="307">
        <v>0</v>
      </c>
      <c r="H32" s="307">
        <f>ROUND(J32*(
(100+$E$32)/200
),8)</f>
        <v>0</v>
      </c>
      <c r="I32" s="307">
        <f>ROUND(K32*(
(100+$E$32)/200
),8)</f>
        <v>0</v>
      </c>
      <c r="J32" s="307">
        <v>0</v>
      </c>
      <c r="K32" s="307">
        <v>0</v>
      </c>
    </row>
    <row r="33" spans="1:11" x14ac:dyDescent="0.2">
      <c r="A33" s="285">
        <v>6.2</v>
      </c>
      <c r="B33" s="309" t="s">
        <v>39</v>
      </c>
      <c r="C33" s="303">
        <f t="shared" si="0"/>
        <v>0</v>
      </c>
      <c r="E33" s="306">
        <v>114.63142733059361</v>
      </c>
      <c r="G33" s="307">
        <v>0</v>
      </c>
      <c r="H33" s="307">
        <f>ROUND(J33*(
(100+$E$33)/200*
IF(VALUE($C$11)&lt;2021,$E$32/100,1)
),8)</f>
        <v>0</v>
      </c>
      <c r="I33" s="307">
        <f>ROUND(K33*(
(100+$E$33)/200*
IF(VALUE($C$11)&lt;2021,$E$32/100,1)
),8)</f>
        <v>0</v>
      </c>
      <c r="J33" s="307">
        <v>0</v>
      </c>
      <c r="K33" s="307">
        <v>0</v>
      </c>
    </row>
    <row r="34" spans="1:11" x14ac:dyDescent="0.2">
      <c r="A34" s="285">
        <v>6.3</v>
      </c>
      <c r="B34" s="309" t="s">
        <v>40</v>
      </c>
      <c r="C34" s="303">
        <f t="shared" si="0"/>
        <v>0</v>
      </c>
      <c r="E34" s="306">
        <v>109.09646626082731</v>
      </c>
      <c r="G34" s="307">
        <v>0</v>
      </c>
      <c r="H34" s="307">
        <f>ROUND(J34*(
(100+$E$34)/200*
IF(VALUE($C$11)&lt;2022,$E$33/100,1)*
IF(VALUE($C$11)&lt;2021,$E$32/100,1)
),8)</f>
        <v>0</v>
      </c>
      <c r="I34" s="307">
        <f>ROUND(K34*(
(100+$E$34)/200*
IF(VALUE($C$11)&lt;2022,$E$33/100,1)*
IF(VALUE($C$11)&lt;2021,$E$32/100,1)
),8)</f>
        <v>0</v>
      </c>
      <c r="J34" s="307">
        <v>0</v>
      </c>
      <c r="K34" s="307">
        <v>0</v>
      </c>
    </row>
    <row r="35" spans="1:11" x14ac:dyDescent="0.2">
      <c r="A35" s="285">
        <v>6.4</v>
      </c>
      <c r="B35" s="309" t="s">
        <v>41</v>
      </c>
      <c r="C35" s="303">
        <f t="shared" si="0"/>
        <v>0</v>
      </c>
      <c r="E35" s="306">
        <v>109.11350326220534</v>
      </c>
      <c r="G35" s="307">
        <v>0</v>
      </c>
      <c r="H35" s="307">
        <f>ROUND(J35*(
(100+$E$35)/200*
IF(VALUE($C$11)&lt;2023,$E$34/100,1)*
IF(VALUE($C$11)&lt;2022,$E$33/100,1)*
IF(VALUE($C$11)&lt;2021,$E$32/100,1)
),8)</f>
        <v>0</v>
      </c>
      <c r="I35" s="307">
        <f>ROUND(K35*(
(100+$E$35)/200*
IF(VALUE($C$11)&lt;2023,$E$34/100,1)*
IF(VALUE($C$11)&lt;2022,$E$33/100,1)*
IF(VALUE($C$11)&lt;2021,$E$32/100,1)
),8)</f>
        <v>0</v>
      </c>
      <c r="J35" s="307">
        <v>0</v>
      </c>
      <c r="K35" s="307">
        <v>0</v>
      </c>
    </row>
    <row r="36" spans="1:11" x14ac:dyDescent="0.2">
      <c r="A36" s="285">
        <v>6.5</v>
      </c>
      <c r="B36" s="309" t="s">
        <v>42</v>
      </c>
      <c r="C36" s="303">
        <f t="shared" si="0"/>
        <v>0</v>
      </c>
      <c r="E36" s="306">
        <v>107.81631706396419</v>
      </c>
      <c r="G36" s="307">
        <v>0</v>
      </c>
      <c r="H36" s="307">
        <f>ROUND(J36*(
(100+$E$36)/200*
IF(VALUE($C$11)&lt;2024,$E$35/100,1)*
IF(VALUE($C$11)&lt;2023,$E$34/100,1)*
IF(VALUE($C$11)&lt;2022,$E$33/100,1)*
IF(VALUE($C$11)&lt;2021,$E$32/100,1)
),8)</f>
        <v>0</v>
      </c>
      <c r="I36" s="307">
        <f>ROUND(K36*(
(100+$E$36)/200*
IF(VALUE($C$11)&lt;2024,$E$35/100,1)*
IF(VALUE($C$11)&lt;2023,$E$34/100,1)*
IF(VALUE($C$11)&lt;2022,$E$33/100,1)*
IF(VALUE($C$11)&lt;2021,$E$32/100,1)
),8)</f>
        <v>0</v>
      </c>
      <c r="J36" s="307">
        <v>0</v>
      </c>
      <c r="K36" s="307">
        <v>0</v>
      </c>
    </row>
    <row r="37" spans="1:11" x14ac:dyDescent="0.2">
      <c r="A37" s="285">
        <v>6.6</v>
      </c>
      <c r="B37" s="309" t="s">
        <v>43</v>
      </c>
      <c r="C37" s="303">
        <f>G37+H37+I37</f>
        <v>164.99358563999999</v>
      </c>
      <c r="E37" s="306">
        <v>105.26289686896166</v>
      </c>
      <c r="G37" s="307">
        <v>0</v>
      </c>
      <c r="H37" s="307">
        <f>ROUND(J37*(
(100+$E$37)/200*
IF(VALUE($C$11)&lt;2025,$E$36/100,1)*
IF(VALUE($C$11)&lt;2024,$E$35/100,1)*
IF(VALUE($C$11)&lt;2023,$E$34/100,1)*
IF(VALUE($C$11)&lt;2022,$E$33/100,1)*
IF(VALUE($C$11)&lt;2021,$E$32/100,1)
),8)</f>
        <v>164.99358563999999</v>
      </c>
      <c r="I37" s="307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7">
        <v>149.10839999999999</v>
      </c>
      <c r="K37" s="307">
        <v>0</v>
      </c>
    </row>
    <row r="38" spans="1:11" x14ac:dyDescent="0.2">
      <c r="A38" s="285">
        <v>6.7</v>
      </c>
      <c r="B38" s="309" t="s">
        <v>44</v>
      </c>
      <c r="C38" s="303">
        <f t="shared" ref="C38:C39" si="1">G38+H38+I38</f>
        <v>74.127683939999997</v>
      </c>
      <c r="E38" s="306">
        <v>104.42089798933949</v>
      </c>
      <c r="G38" s="307">
        <v>0</v>
      </c>
      <c r="H38" s="307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74.127683939999997</v>
      </c>
      <c r="I38" s="307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7">
        <v>63.903599999999997</v>
      </c>
      <c r="K38" s="307">
        <v>0</v>
      </c>
    </row>
    <row r="39" spans="1:11" x14ac:dyDescent="0.2">
      <c r="A39" s="285">
        <v>6.8</v>
      </c>
      <c r="B39" s="309" t="s">
        <v>45</v>
      </c>
      <c r="C39" s="303">
        <f t="shared" si="1"/>
        <v>0</v>
      </c>
      <c r="E39" s="306">
        <v>104.42089798933949</v>
      </c>
      <c r="G39" s="307">
        <v>0</v>
      </c>
      <c r="H39" s="307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7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7">
        <v>0</v>
      </c>
      <c r="K39" s="307">
        <v>0</v>
      </c>
    </row>
    <row r="40" spans="1:11" x14ac:dyDescent="0.2">
      <c r="A40" s="285">
        <v>6.9</v>
      </c>
      <c r="B40" s="309" t="s">
        <v>927</v>
      </c>
      <c r="C40" s="303">
        <f>G40+H40+I40</f>
        <v>12753.712582580001</v>
      </c>
      <c r="E40" s="306">
        <v>104.42089798933949</v>
      </c>
      <c r="G40" s="307">
        <v>0</v>
      </c>
      <c r="H40" s="307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11583.282785670001</v>
      </c>
      <c r="I40" s="307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1170.4297969100001</v>
      </c>
      <c r="J40" s="307">
        <v>9158.0224799999996</v>
      </c>
      <c r="K40" s="307">
        <v>925.37</v>
      </c>
    </row>
    <row r="41" spans="1:11" x14ac:dyDescent="0.2">
      <c r="A41" s="308">
        <v>6.1</v>
      </c>
      <c r="B41" s="309" t="s">
        <v>928</v>
      </c>
      <c r="C41" s="303">
        <f t="shared" ref="C41:C42" si="2">G41+H41+I41</f>
        <v>26921.947909670002</v>
      </c>
      <c r="E41" s="306">
        <v>104.42089798933949</v>
      </c>
      <c r="G41" s="307">
        <v>0</v>
      </c>
      <c r="H41" s="307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26921.947909670002</v>
      </c>
      <c r="I41" s="307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7">
        <v>20383.985519999998</v>
      </c>
      <c r="K41" s="307">
        <v>0</v>
      </c>
    </row>
    <row r="42" spans="1:11" x14ac:dyDescent="0.2">
      <c r="A42" s="308">
        <v>6.11</v>
      </c>
      <c r="B42" s="309" t="s">
        <v>929</v>
      </c>
      <c r="C42" s="303">
        <f t="shared" si="2"/>
        <v>0</v>
      </c>
      <c r="E42" s="306">
        <v>104.42089798933949</v>
      </c>
      <c r="G42" s="307">
        <v>0</v>
      </c>
      <c r="H42" s="307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7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7">
        <v>0</v>
      </c>
      <c r="K42" s="307">
        <v>0</v>
      </c>
    </row>
    <row r="43" spans="1:11" ht="24" x14ac:dyDescent="0.2">
      <c r="A43" s="301">
        <v>7</v>
      </c>
      <c r="B43" s="302" t="s">
        <v>46</v>
      </c>
      <c r="C43" s="303">
        <f>C22+C23+(C24+C25-G24)+G26+C31</f>
        <v>39914.781761830003</v>
      </c>
      <c r="E43" s="298"/>
      <c r="G43" s="307">
        <f>SUM(F32:G41)-(C26+C27)-G24+G26</f>
        <v>0</v>
      </c>
      <c r="H43" s="307"/>
      <c r="I43" s="307"/>
      <c r="J43" s="307">
        <f>SUM(J32:J42)-(C29)</f>
        <v>0</v>
      </c>
      <c r="K43" s="307">
        <f>SUM(K32:K42)-(C30)</f>
        <v>0</v>
      </c>
    </row>
    <row r="44" spans="1:11" ht="15" x14ac:dyDescent="0.2">
      <c r="A44" s="279"/>
      <c r="C44" s="279"/>
    </row>
    <row r="45" spans="1:11" ht="25.5" customHeight="1" x14ac:dyDescent="0.2">
      <c r="A45" s="314" t="s">
        <v>50</v>
      </c>
      <c r="B45" s="314"/>
      <c r="C45" s="314"/>
    </row>
    <row r="47" spans="1:11" x14ac:dyDescent="0.2">
      <c r="C47" s="293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opLeftCell="A80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33" t="s">
        <v>54</v>
      </c>
      <c r="G4" s="333"/>
      <c r="H4" s="333"/>
    </row>
    <row r="5" spans="1:8" ht="15" customHeight="1" x14ac:dyDescent="0.25">
      <c r="A5" s="42"/>
      <c r="B5" s="52"/>
      <c r="C5" s="43"/>
      <c r="D5" s="42"/>
      <c r="E5" s="333" t="s">
        <v>55</v>
      </c>
      <c r="F5" s="333"/>
      <c r="G5" s="333"/>
      <c r="H5" s="333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33" t="s">
        <v>57</v>
      </c>
      <c r="F7" s="333"/>
      <c r="G7" s="333"/>
      <c r="H7" s="333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6" t="s">
        <v>60</v>
      </c>
      <c r="D10" s="336"/>
      <c r="E10" s="336"/>
      <c r="F10" s="336"/>
      <c r="G10" s="336"/>
      <c r="H10" s="336"/>
    </row>
    <row r="11" spans="1:8" ht="15.75" customHeight="1" x14ac:dyDescent="0.25">
      <c r="A11" s="62"/>
      <c r="B11" s="62"/>
      <c r="C11" s="337" t="s">
        <v>61</v>
      </c>
      <c r="D11" s="337"/>
      <c r="E11" s="337"/>
      <c r="F11" s="337"/>
      <c r="G11" s="337"/>
      <c r="H11" s="337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H113</f>
        <v>30680.39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34" t="s">
        <v>66</v>
      </c>
      <c r="B24" s="334"/>
      <c r="C24" s="334"/>
      <c r="D24" s="334"/>
      <c r="E24" s="334"/>
      <c r="F24" s="334"/>
      <c r="G24" s="334"/>
      <c r="H24" s="334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35" t="s">
        <v>2</v>
      </c>
      <c r="B26" s="335"/>
      <c r="C26" s="335"/>
      <c r="D26" s="335"/>
      <c r="E26" s="335"/>
      <c r="F26" s="335"/>
      <c r="G26" s="335"/>
      <c r="H26" s="335"/>
    </row>
    <row r="27" spans="1:8" ht="15" customHeight="1" x14ac:dyDescent="0.25">
      <c r="A27" s="42"/>
      <c r="B27" s="52"/>
      <c r="C27" s="323" t="s">
        <v>67</v>
      </c>
      <c r="D27" s="323"/>
      <c r="E27" s="323"/>
      <c r="F27" s="323"/>
      <c r="G27" s="323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24" t="s">
        <v>68</v>
      </c>
      <c r="C29" s="324"/>
      <c r="D29" s="324"/>
      <c r="E29" s="324"/>
      <c r="F29" s="324"/>
      <c r="G29" s="324"/>
      <c r="H29" s="324"/>
    </row>
    <row r="30" spans="1:8" ht="12.75" customHeight="1" x14ac:dyDescent="0.25">
      <c r="A30" s="325" t="s">
        <v>69</v>
      </c>
      <c r="B30" s="325" t="s">
        <v>70</v>
      </c>
      <c r="C30" s="326" t="s">
        <v>71</v>
      </c>
      <c r="D30" s="330" t="s">
        <v>72</v>
      </c>
      <c r="E30" s="331"/>
      <c r="F30" s="331"/>
      <c r="G30" s="331"/>
      <c r="H30" s="332"/>
    </row>
    <row r="31" spans="1:8" ht="9.75" customHeight="1" x14ac:dyDescent="0.25">
      <c r="A31" s="325"/>
      <c r="B31" s="325"/>
      <c r="C31" s="326"/>
      <c r="D31" s="325" t="s">
        <v>73</v>
      </c>
      <c r="E31" s="325" t="s">
        <v>74</v>
      </c>
      <c r="F31" s="325" t="s">
        <v>75</v>
      </c>
      <c r="G31" s="325" t="s">
        <v>76</v>
      </c>
      <c r="H31" s="327" t="s">
        <v>77</v>
      </c>
    </row>
    <row r="32" spans="1:8" ht="9.75" customHeight="1" x14ac:dyDescent="0.25">
      <c r="A32" s="325"/>
      <c r="B32" s="325"/>
      <c r="C32" s="326"/>
      <c r="D32" s="325"/>
      <c r="E32" s="325"/>
      <c r="F32" s="325"/>
      <c r="G32" s="325"/>
      <c r="H32" s="328"/>
    </row>
    <row r="33" spans="1:8" ht="9.75" customHeight="1" x14ac:dyDescent="0.25">
      <c r="A33" s="325"/>
      <c r="B33" s="325"/>
      <c r="C33" s="326"/>
      <c r="D33" s="325"/>
      <c r="E33" s="325"/>
      <c r="F33" s="325"/>
      <c r="G33" s="325"/>
      <c r="H33" s="329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20" t="s">
        <v>78</v>
      </c>
      <c r="B35" s="320"/>
      <c r="C35" s="320"/>
      <c r="D35" s="320"/>
      <c r="E35" s="320"/>
      <c r="F35" s="320"/>
      <c r="G35" s="320"/>
      <c r="H35" s="320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20" t="s">
        <v>80</v>
      </c>
      <c r="B39" s="320"/>
      <c r="C39" s="320"/>
      <c r="D39" s="320"/>
      <c r="E39" s="320"/>
      <c r="F39" s="320"/>
      <c r="G39" s="320"/>
      <c r="H39" s="320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1706.54*1</f>
        <v>1706.54</v>
      </c>
      <c r="E40" s="72">
        <f>266.04*1</f>
        <v>266.04000000000002</v>
      </c>
      <c r="F40" s="72">
        <f>20835.1*1</f>
        <v>20835.099999999999</v>
      </c>
      <c r="G40" s="72">
        <f>0*1</f>
        <v>0</v>
      </c>
      <c r="H40" s="72">
        <f>SUM(D40:G40)</f>
        <v>22807.68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1749.04</v>
      </c>
      <c r="E44" s="72">
        <f>SUM(E40:E42)</f>
        <v>284.40000000000003</v>
      </c>
      <c r="F44" s="72">
        <f>SUM(F40:F42)</f>
        <v>20983.439999999999</v>
      </c>
      <c r="G44" s="72">
        <f>SUM(G40:G42)</f>
        <v>0</v>
      </c>
      <c r="H44" s="72">
        <f>SUM(D44:G44)</f>
        <v>23016.879999999997</v>
      </c>
    </row>
    <row r="45" spans="1:8" ht="15" customHeight="1" x14ac:dyDescent="0.25">
      <c r="A45" s="68"/>
      <c r="B45" s="74"/>
      <c r="C45" s="70" t="s">
        <v>86</v>
      </c>
      <c r="D45" s="72">
        <f>D38+D44</f>
        <v>1749.04</v>
      </c>
      <c r="E45" s="72">
        <f>E38+E44</f>
        <v>284.40000000000003</v>
      </c>
      <c r="F45" s="72">
        <f>F38+F44</f>
        <v>20983.439999999999</v>
      </c>
      <c r="G45" s="72">
        <f>G38+G44</f>
        <v>0</v>
      </c>
      <c r="H45" s="72">
        <f>SUM(D45:G45)</f>
        <v>23016.879999999997</v>
      </c>
    </row>
    <row r="46" spans="1:8" ht="15" hidden="1" customHeight="1" x14ac:dyDescent="0.25">
      <c r="A46" s="320" t="s">
        <v>87</v>
      </c>
      <c r="B46" s="320"/>
      <c r="C46" s="320"/>
      <c r="D46" s="320"/>
      <c r="E46" s="320"/>
      <c r="F46" s="320"/>
      <c r="G46" s="320"/>
      <c r="H46" s="320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1749.04</v>
      </c>
      <c r="E50" s="72">
        <f>E45+E49</f>
        <v>284.40000000000003</v>
      </c>
      <c r="F50" s="72">
        <f>F45+F49</f>
        <v>20983.439999999999</v>
      </c>
      <c r="G50" s="72">
        <f>G45+G49</f>
        <v>0</v>
      </c>
      <c r="H50" s="72">
        <f>SUM(D50:G50)</f>
        <v>23016.879999999997</v>
      </c>
    </row>
    <row r="51" spans="1:8" ht="15" hidden="1" customHeight="1" x14ac:dyDescent="0.25">
      <c r="A51" s="320" t="s">
        <v>90</v>
      </c>
      <c r="B51" s="320"/>
      <c r="C51" s="320"/>
      <c r="D51" s="320"/>
      <c r="E51" s="320"/>
      <c r="F51" s="320"/>
      <c r="G51" s="320"/>
      <c r="H51" s="320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1749.04</v>
      </c>
      <c r="E55" s="72">
        <f>E50+E54</f>
        <v>284.40000000000003</v>
      </c>
      <c r="F55" s="72">
        <f>F50+F54</f>
        <v>20983.439999999999</v>
      </c>
      <c r="G55" s="72">
        <f>G50+G54</f>
        <v>0</v>
      </c>
      <c r="H55" s="72">
        <f>SUM(D55:G55)</f>
        <v>23016.879999999997</v>
      </c>
    </row>
    <row r="56" spans="1:8" ht="15" hidden="1" customHeight="1" x14ac:dyDescent="0.25">
      <c r="A56" s="320" t="s">
        <v>93</v>
      </c>
      <c r="B56" s="320"/>
      <c r="C56" s="320"/>
      <c r="D56" s="320"/>
      <c r="E56" s="320"/>
      <c r="F56" s="320"/>
      <c r="G56" s="320"/>
      <c r="H56" s="320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1749.04</v>
      </c>
      <c r="E60" s="72">
        <f>E55+E59</f>
        <v>284.40000000000003</v>
      </c>
      <c r="F60" s="72">
        <f>F55+F59</f>
        <v>20983.439999999999</v>
      </c>
      <c r="G60" s="72">
        <f>G55+G59</f>
        <v>0</v>
      </c>
      <c r="H60" s="72">
        <f>SUM(D60:G60)</f>
        <v>23016.879999999997</v>
      </c>
    </row>
    <row r="61" spans="1:8" ht="15" hidden="1" customHeight="1" x14ac:dyDescent="0.25">
      <c r="A61" s="320" t="s">
        <v>96</v>
      </c>
      <c r="B61" s="320"/>
      <c r="C61" s="320"/>
      <c r="D61" s="320"/>
      <c r="E61" s="320"/>
      <c r="F61" s="320"/>
      <c r="G61" s="320"/>
      <c r="H61" s="320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1749.04</v>
      </c>
      <c r="E65" s="72">
        <f>E60+E64</f>
        <v>284.40000000000003</v>
      </c>
      <c r="F65" s="72">
        <f>F60+F64</f>
        <v>20983.439999999999</v>
      </c>
      <c r="G65" s="72">
        <f>G60+G64</f>
        <v>0</v>
      </c>
      <c r="H65" s="72">
        <f>SUM(D65:G65)</f>
        <v>23016.879999999997</v>
      </c>
    </row>
    <row r="66" spans="1:8" ht="15" customHeight="1" x14ac:dyDescent="0.25">
      <c r="A66" s="320" t="s">
        <v>99</v>
      </c>
      <c r="B66" s="320"/>
      <c r="C66" s="320"/>
      <c r="D66" s="320"/>
      <c r="E66" s="320"/>
      <c r="F66" s="320"/>
      <c r="G66" s="320"/>
      <c r="H66" s="320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42.66*1</f>
        <v>42.66</v>
      </c>
      <c r="E67" s="72">
        <f>6.65*1</f>
        <v>6.65</v>
      </c>
      <c r="F67" s="76">
        <v>0</v>
      </c>
      <c r="G67" s="76">
        <v>0</v>
      </c>
      <c r="H67" s="72">
        <f>SUM(D67:G67)</f>
        <v>49.309999999999995</v>
      </c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104</v>
      </c>
      <c r="B70" s="75"/>
      <c r="C70" s="75" t="s">
        <v>105</v>
      </c>
      <c r="D70" s="72">
        <f>D67+D68</f>
        <v>43.72</v>
      </c>
      <c r="E70" s="72">
        <f>E67+E68</f>
        <v>7.11</v>
      </c>
      <c r="F70" s="76">
        <f>F67+F68</f>
        <v>0</v>
      </c>
      <c r="G70" s="76">
        <f>G67+G68</f>
        <v>0</v>
      </c>
      <c r="H70" s="72">
        <f>SUM(D70:G70)</f>
        <v>50.83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106</v>
      </c>
      <c r="D72" s="76">
        <f>SUM(D67:D69)</f>
        <v>43.72</v>
      </c>
      <c r="E72" s="76">
        <f>SUM(E67:E69)</f>
        <v>7.11</v>
      </c>
      <c r="F72" s="76">
        <f>SUM(F67:F69)</f>
        <v>0</v>
      </c>
      <c r="G72" s="76">
        <f>SUM(G67:G69)</f>
        <v>0</v>
      </c>
      <c r="H72" s="72">
        <f>SUM(D72:G72)</f>
        <v>50.83</v>
      </c>
    </row>
    <row r="73" spans="1:8" ht="15" customHeight="1" x14ac:dyDescent="0.25">
      <c r="A73" s="77"/>
      <c r="B73" s="77"/>
      <c r="C73" s="78" t="s">
        <v>107</v>
      </c>
      <c r="D73" s="76">
        <f>D65+D72</f>
        <v>1792.76</v>
      </c>
      <c r="E73" s="76">
        <f>E65+E72</f>
        <v>291.51000000000005</v>
      </c>
      <c r="F73" s="76">
        <f>F65+F72</f>
        <v>20983.439999999999</v>
      </c>
      <c r="G73" s="76">
        <f>G65+G72</f>
        <v>0</v>
      </c>
      <c r="H73" s="72">
        <f>SUM(D73:G73)</f>
        <v>23067.71</v>
      </c>
    </row>
    <row r="74" spans="1:8" ht="15" customHeight="1" x14ac:dyDescent="0.25">
      <c r="A74" s="322" t="s">
        <v>108</v>
      </c>
      <c r="B74" s="322"/>
      <c r="C74" s="322"/>
      <c r="D74" s="322"/>
      <c r="E74" s="322"/>
      <c r="F74" s="322"/>
      <c r="G74" s="322"/>
      <c r="H74" s="322"/>
    </row>
    <row r="75" spans="1:8" ht="25.5" hidden="1" customHeight="1" x14ac:dyDescent="0.25">
      <c r="A75" s="69">
        <v>5</v>
      </c>
      <c r="B75" s="70" t="s">
        <v>109</v>
      </c>
      <c r="C75" s="75" t="s">
        <v>110</v>
      </c>
      <c r="D75" s="72">
        <v>0</v>
      </c>
      <c r="E75" s="72">
        <v>0</v>
      </c>
      <c r="F75" s="72">
        <v>0</v>
      </c>
      <c r="G75" s="72">
        <f>233.36*1</f>
        <v>233.36</v>
      </c>
      <c r="H75" s="72">
        <f>SUM(D75:G75)</f>
        <v>233.36</v>
      </c>
    </row>
    <row r="76" spans="1:8" ht="25.5" hidden="1" customHeight="1" x14ac:dyDescent="0.25">
      <c r="A76" s="69">
        <v>6</v>
      </c>
      <c r="B76" s="70" t="s">
        <v>111</v>
      </c>
      <c r="C76" s="75" t="s">
        <v>112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hidden="1" customHeight="1" x14ac:dyDescent="0.25">
      <c r="A77" s="69">
        <v>7</v>
      </c>
      <c r="B77" s="75" t="s">
        <v>113</v>
      </c>
      <c r="C77" s="75" t="s">
        <v>114</v>
      </c>
      <c r="D77" s="72">
        <f>33.23*1</f>
        <v>33.229999999999997</v>
      </c>
      <c r="E77" s="72">
        <f>5.18*1</f>
        <v>5.18</v>
      </c>
      <c r="F77" s="72">
        <v>0</v>
      </c>
      <c r="G77" s="72">
        <v>0</v>
      </c>
      <c r="H77" s="72">
        <f>SUM(D77:G77)</f>
        <v>38.409999999999997</v>
      </c>
    </row>
    <row r="78" spans="1:8" ht="25.5" hidden="1" customHeight="1" x14ac:dyDescent="0.25">
      <c r="A78" s="69">
        <v>8</v>
      </c>
      <c r="B78" s="75" t="s">
        <v>113</v>
      </c>
      <c r="C78" s="75" t="s">
        <v>115</v>
      </c>
      <c r="D78" s="72">
        <f>0.41*2</f>
        <v>0.82</v>
      </c>
      <c r="E78" s="72">
        <f>0.18*2</f>
        <v>0.36</v>
      </c>
      <c r="F78" s="72">
        <v>0</v>
      </c>
      <c r="G78" s="72">
        <v>0</v>
      </c>
      <c r="H78" s="72">
        <f>SUM(D78:G78)</f>
        <v>1.18</v>
      </c>
    </row>
    <row r="79" spans="1:8" hidden="1" x14ac:dyDescent="0.25">
      <c r="A79" s="69"/>
      <c r="B79" s="75"/>
      <c r="C79" s="79"/>
      <c r="D79" s="72"/>
      <c r="E79" s="72"/>
      <c r="F79" s="72"/>
      <c r="G79" s="72"/>
      <c r="H79" s="72"/>
    </row>
    <row r="80" spans="1:8" x14ac:dyDescent="0.25">
      <c r="A80" s="69" t="s">
        <v>116</v>
      </c>
      <c r="B80" s="75"/>
      <c r="C80" s="79" t="s">
        <v>22</v>
      </c>
      <c r="D80" s="72">
        <f>D75+D76</f>
        <v>0</v>
      </c>
      <c r="E80" s="72">
        <f>E75+E76</f>
        <v>0</v>
      </c>
      <c r="F80" s="72">
        <f>F75+F76</f>
        <v>0</v>
      </c>
      <c r="G80" s="72">
        <f>G75+G76</f>
        <v>261.76</v>
      </c>
      <c r="H80" s="72">
        <f>SUM(D80:G80)</f>
        <v>261.76</v>
      </c>
    </row>
    <row r="81" spans="1:8" x14ac:dyDescent="0.25">
      <c r="A81" s="69" t="s">
        <v>117</v>
      </c>
      <c r="B81" s="75"/>
      <c r="C81" s="79" t="s">
        <v>118</v>
      </c>
      <c r="D81" s="72">
        <f>D77+D78</f>
        <v>34.049999999999997</v>
      </c>
      <c r="E81" s="72">
        <f>E77+E78</f>
        <v>5.54</v>
      </c>
      <c r="F81" s="72">
        <f>F77+F78</f>
        <v>0</v>
      </c>
      <c r="G81" s="72">
        <f>G77+G78</f>
        <v>0</v>
      </c>
      <c r="H81" s="72">
        <f>SUM(D81:G81)</f>
        <v>39.589999999999996</v>
      </c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ht="15" customHeight="1" x14ac:dyDescent="0.25">
      <c r="A83" s="68"/>
      <c r="B83" s="74"/>
      <c r="C83" s="70" t="s">
        <v>119</v>
      </c>
      <c r="D83" s="72">
        <f>SUM(D75:D79)</f>
        <v>34.049999999999997</v>
      </c>
      <c r="E83" s="72">
        <f>SUM(E75:E79)</f>
        <v>5.54</v>
      </c>
      <c r="F83" s="72">
        <f>SUM(F75:F79)</f>
        <v>0</v>
      </c>
      <c r="G83" s="72">
        <f>SUM(G75:G79)</f>
        <v>261.76</v>
      </c>
      <c r="H83" s="72">
        <f>SUM(D83:G83)</f>
        <v>301.34999999999997</v>
      </c>
    </row>
    <row r="84" spans="1:8" ht="15" customHeight="1" x14ac:dyDescent="0.25">
      <c r="A84" s="68"/>
      <c r="B84" s="74"/>
      <c r="C84" s="70" t="s">
        <v>120</v>
      </c>
      <c r="D84" s="72">
        <f>D73+D83</f>
        <v>1826.81</v>
      </c>
      <c r="E84" s="72">
        <f>E73+E83</f>
        <v>297.05000000000007</v>
      </c>
      <c r="F84" s="72">
        <f>F73+F83</f>
        <v>20983.439999999999</v>
      </c>
      <c r="G84" s="72">
        <f>G73+G83</f>
        <v>261.76</v>
      </c>
      <c r="H84" s="72">
        <f>SUM(D84:G84)</f>
        <v>23369.059999999998</v>
      </c>
    </row>
    <row r="85" spans="1:8" ht="15" customHeight="1" x14ac:dyDescent="0.25">
      <c r="A85" s="320" t="s">
        <v>121</v>
      </c>
      <c r="B85" s="320"/>
      <c r="C85" s="320"/>
      <c r="D85" s="320"/>
      <c r="E85" s="320"/>
      <c r="F85" s="320"/>
      <c r="G85" s="320"/>
      <c r="H85" s="320"/>
    </row>
    <row r="86" spans="1:8" ht="25.5" hidden="1" customHeight="1" x14ac:dyDescent="0.25">
      <c r="A86" s="69">
        <v>9</v>
      </c>
      <c r="B86" s="75" t="s">
        <v>122</v>
      </c>
      <c r="C86" s="79" t="s">
        <v>123</v>
      </c>
      <c r="D86" s="72">
        <v>0</v>
      </c>
      <c r="E86" s="72">
        <v>0</v>
      </c>
      <c r="F86" s="72">
        <v>0</v>
      </c>
      <c r="G86" s="72">
        <f>494.96*1</f>
        <v>494.96</v>
      </c>
      <c r="H86" s="72">
        <f>SUM(D86:G86)</f>
        <v>494.96</v>
      </c>
    </row>
    <row r="87" spans="1:8" ht="25.5" hidden="1" customHeight="1" x14ac:dyDescent="0.25">
      <c r="A87" s="69">
        <v>10</v>
      </c>
      <c r="B87" s="75" t="s">
        <v>122</v>
      </c>
      <c r="C87" s="79" t="s">
        <v>124</v>
      </c>
      <c r="D87" s="72">
        <v>0</v>
      </c>
      <c r="E87" s="72">
        <v>0</v>
      </c>
      <c r="F87" s="72">
        <v>0</v>
      </c>
      <c r="G87" s="72">
        <f>2.57*2</f>
        <v>5.14</v>
      </c>
      <c r="H87" s="72">
        <f>SUM(D87:G87)</f>
        <v>5.14</v>
      </c>
    </row>
    <row r="88" spans="1:8" ht="25.5" hidden="1" customHeight="1" x14ac:dyDescent="0.25">
      <c r="A88" s="69">
        <v>11</v>
      </c>
      <c r="B88" s="75" t="s">
        <v>125</v>
      </c>
      <c r="C88" s="79" t="s">
        <v>126</v>
      </c>
      <c r="D88" s="72">
        <v>0</v>
      </c>
      <c r="E88" s="72">
        <v>0</v>
      </c>
      <c r="F88" s="72">
        <v>0</v>
      </c>
      <c r="G88" s="72">
        <f>915.57*1</f>
        <v>915.57</v>
      </c>
      <c r="H88" s="72">
        <f>SUM(D88:G88)</f>
        <v>915.57</v>
      </c>
    </row>
    <row r="89" spans="1:8" ht="25.5" hidden="1" customHeight="1" x14ac:dyDescent="0.25">
      <c r="A89" s="69">
        <v>12</v>
      </c>
      <c r="B89" s="75" t="s">
        <v>125</v>
      </c>
      <c r="C89" s="79" t="s">
        <v>127</v>
      </c>
      <c r="D89" s="72">
        <v>0</v>
      </c>
      <c r="E89" s="72">
        <v>0</v>
      </c>
      <c r="F89" s="72">
        <v>0</v>
      </c>
      <c r="G89" s="72">
        <f>4.9*2</f>
        <v>9.8000000000000007</v>
      </c>
      <c r="H89" s="72">
        <f>SUM(D89:G89)</f>
        <v>9.8000000000000007</v>
      </c>
    </row>
    <row r="90" spans="1:8" hidden="1" x14ac:dyDescent="0.25">
      <c r="A90" s="69"/>
      <c r="B90" s="75"/>
      <c r="C90" s="79"/>
      <c r="D90" s="72"/>
      <c r="E90" s="72"/>
      <c r="F90" s="72"/>
      <c r="G90" s="72"/>
      <c r="H90" s="72"/>
    </row>
    <row r="91" spans="1:8" x14ac:dyDescent="0.25">
      <c r="A91" s="69" t="s">
        <v>128</v>
      </c>
      <c r="B91" s="75"/>
      <c r="C91" s="79" t="s">
        <v>129</v>
      </c>
      <c r="D91" s="72">
        <f>D86+D87</f>
        <v>0</v>
      </c>
      <c r="E91" s="72">
        <f>E86+E87</f>
        <v>0</v>
      </c>
      <c r="F91" s="72">
        <f>F86+F87</f>
        <v>0</v>
      </c>
      <c r="G91" s="72">
        <f>G86+G87</f>
        <v>500.09999999999997</v>
      </c>
      <c r="H91" s="72">
        <f>SUM(D91:G91)</f>
        <v>500.09999999999997</v>
      </c>
    </row>
    <row r="92" spans="1:8" x14ac:dyDescent="0.25">
      <c r="A92" s="69" t="s">
        <v>130</v>
      </c>
      <c r="B92" s="75"/>
      <c r="C92" s="79" t="s">
        <v>131</v>
      </c>
      <c r="D92" s="72">
        <f>D88+D89</f>
        <v>0</v>
      </c>
      <c r="E92" s="72">
        <f>E88+E89</f>
        <v>0</v>
      </c>
      <c r="F92" s="72">
        <f>F88+F89</f>
        <v>0</v>
      </c>
      <c r="G92" s="72">
        <f>G88+G89</f>
        <v>925.37</v>
      </c>
      <c r="H92" s="72">
        <f>SUM(D92:G92)</f>
        <v>925.37</v>
      </c>
    </row>
    <row r="93" spans="1:8" hidden="1" x14ac:dyDescent="0.25">
      <c r="A93" s="69"/>
      <c r="B93" s="75"/>
      <c r="C93" s="79"/>
      <c r="D93" s="72"/>
      <c r="E93" s="72"/>
      <c r="F93" s="72"/>
      <c r="G93" s="72"/>
      <c r="H93" s="72"/>
    </row>
    <row r="94" spans="1:8" ht="15" customHeight="1" x14ac:dyDescent="0.25">
      <c r="A94" s="68"/>
      <c r="B94" s="74"/>
      <c r="C94" s="70" t="s">
        <v>132</v>
      </c>
      <c r="D94" s="72">
        <f>SUM(D86:D90)</f>
        <v>0</v>
      </c>
      <c r="E94" s="72">
        <f>SUM(E86:E90)</f>
        <v>0</v>
      </c>
      <c r="F94" s="72">
        <f>SUM(F86:F90)</f>
        <v>0</v>
      </c>
      <c r="G94" s="72">
        <f>SUM(G86:G90)</f>
        <v>1425.47</v>
      </c>
      <c r="H94" s="72">
        <f>SUM(D94:G94)</f>
        <v>1425.47</v>
      </c>
    </row>
    <row r="95" spans="1:8" ht="15" customHeight="1" x14ac:dyDescent="0.25">
      <c r="A95" s="68"/>
      <c r="B95" s="74"/>
      <c r="C95" s="70" t="s">
        <v>133</v>
      </c>
      <c r="D95" s="72">
        <f>D84+D94</f>
        <v>1826.81</v>
      </c>
      <c r="E95" s="72">
        <f>E84+E94</f>
        <v>297.05000000000007</v>
      </c>
      <c r="F95" s="72">
        <f>F84+F94</f>
        <v>20983.439999999999</v>
      </c>
      <c r="G95" s="72">
        <f>G84+G94</f>
        <v>1687.23</v>
      </c>
      <c r="H95" s="72">
        <f>SUM(D95:G95)</f>
        <v>24794.53</v>
      </c>
    </row>
    <row r="96" spans="1:8" ht="54" customHeight="1" x14ac:dyDescent="0.25">
      <c r="A96" s="320" t="s">
        <v>134</v>
      </c>
      <c r="B96" s="320"/>
      <c r="C96" s="320"/>
      <c r="D96" s="320"/>
      <c r="E96" s="320"/>
      <c r="F96" s="320"/>
      <c r="G96" s="320"/>
      <c r="H96" s="320"/>
    </row>
    <row r="97" spans="1:8" ht="25.5" hidden="1" customHeight="1" x14ac:dyDescent="0.25">
      <c r="A97" s="69">
        <v>13</v>
      </c>
      <c r="B97" s="70" t="s">
        <v>135</v>
      </c>
      <c r="C97" s="79" t="s">
        <v>136</v>
      </c>
      <c r="D97" s="72">
        <v>0</v>
      </c>
      <c r="E97" s="72">
        <v>0</v>
      </c>
      <c r="F97" s="72">
        <v>0</v>
      </c>
      <c r="G97" s="72">
        <f>168.27*1</f>
        <v>168.27</v>
      </c>
      <c r="H97" s="72">
        <f>SUM(D97:G97)</f>
        <v>168.27</v>
      </c>
    </row>
    <row r="98" spans="1:8" ht="25.5" hidden="1" customHeight="1" x14ac:dyDescent="0.25">
      <c r="A98" s="69">
        <v>14</v>
      </c>
      <c r="B98" s="70" t="s">
        <v>137</v>
      </c>
      <c r="C98" s="79" t="s">
        <v>138</v>
      </c>
      <c r="D98" s="72">
        <v>0</v>
      </c>
      <c r="E98" s="72">
        <v>0</v>
      </c>
      <c r="F98" s="72">
        <v>0</v>
      </c>
      <c r="G98" s="72">
        <f>4.62*2</f>
        <v>9.24</v>
      </c>
      <c r="H98" s="72">
        <f>SUM(D98:G98)</f>
        <v>9.24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x14ac:dyDescent="0.25">
      <c r="A100" s="69" t="s">
        <v>139</v>
      </c>
      <c r="B100" s="73"/>
      <c r="C100" s="75" t="s">
        <v>19</v>
      </c>
      <c r="D100" s="72">
        <f>D97+D98</f>
        <v>0</v>
      </c>
      <c r="E100" s="72">
        <f>E97+E98</f>
        <v>0</v>
      </c>
      <c r="F100" s="72">
        <f>F97+F98</f>
        <v>0</v>
      </c>
      <c r="G100" s="80">
        <f>G97+G98</f>
        <v>177.51000000000002</v>
      </c>
      <c r="H100" s="72">
        <f>SUM(D100:G100)</f>
        <v>177.51000000000002</v>
      </c>
    </row>
    <row r="101" spans="1:8" hidden="1" x14ac:dyDescent="0.25">
      <c r="A101" s="69"/>
      <c r="B101" s="73"/>
      <c r="C101" s="75"/>
      <c r="D101" s="72"/>
      <c r="E101" s="72"/>
      <c r="F101" s="72"/>
      <c r="G101" s="80"/>
      <c r="H101" s="72"/>
    </row>
    <row r="102" spans="1:8" ht="15" customHeight="1" x14ac:dyDescent="0.25">
      <c r="A102" s="68"/>
      <c r="B102" s="74"/>
      <c r="C102" s="70" t="s">
        <v>140</v>
      </c>
      <c r="D102" s="72">
        <f>SUM(D97:D99)</f>
        <v>0</v>
      </c>
      <c r="E102" s="72">
        <f>SUM(E97:E99)</f>
        <v>0</v>
      </c>
      <c r="F102" s="72">
        <f>SUM(F97:F99)</f>
        <v>0</v>
      </c>
      <c r="G102" s="72">
        <f>SUM(G97:G99)</f>
        <v>177.51000000000002</v>
      </c>
      <c r="H102" s="72">
        <f>SUM(D102:G102)</f>
        <v>177.51000000000002</v>
      </c>
    </row>
    <row r="103" spans="1:8" ht="15" customHeight="1" x14ac:dyDescent="0.25">
      <c r="A103" s="68"/>
      <c r="B103" s="74"/>
      <c r="C103" s="70" t="s">
        <v>141</v>
      </c>
      <c r="D103" s="72">
        <f>D95+D102</f>
        <v>1826.81</v>
      </c>
      <c r="E103" s="72">
        <f>E95+E102</f>
        <v>297.05000000000007</v>
      </c>
      <c r="F103" s="72">
        <f>F95+F102</f>
        <v>20983.439999999999</v>
      </c>
      <c r="G103" s="72">
        <f>G95+G102</f>
        <v>1864.74</v>
      </c>
      <c r="H103" s="72">
        <f>SUM(D103:G103)</f>
        <v>24972.04</v>
      </c>
    </row>
    <row r="104" spans="1:8" ht="15" customHeight="1" x14ac:dyDescent="0.25">
      <c r="A104" s="320" t="s">
        <v>142</v>
      </c>
      <c r="B104" s="320"/>
      <c r="C104" s="320"/>
      <c r="D104" s="320"/>
      <c r="E104" s="320"/>
      <c r="F104" s="320"/>
      <c r="G104" s="320"/>
      <c r="H104" s="320"/>
    </row>
    <row r="105" spans="1:8" ht="25.5" hidden="1" customHeight="1" x14ac:dyDescent="0.25">
      <c r="A105" s="69">
        <v>15</v>
      </c>
      <c r="B105" s="79" t="s">
        <v>143</v>
      </c>
      <c r="C105" s="79" t="s">
        <v>144</v>
      </c>
      <c r="D105" s="72">
        <f>53.47*1</f>
        <v>53.47</v>
      </c>
      <c r="E105" s="72">
        <f>8.34*1</f>
        <v>8.34</v>
      </c>
      <c r="F105" s="72">
        <f>625.05*1</f>
        <v>625.04999999999995</v>
      </c>
      <c r="G105" s="72">
        <f>54.36*1</f>
        <v>54.36</v>
      </c>
      <c r="H105" s="72">
        <f>SUM(D105:G105)</f>
        <v>741.21999999999991</v>
      </c>
    </row>
    <row r="106" spans="1:8" ht="25.5" hidden="1" customHeight="1" x14ac:dyDescent="0.25">
      <c r="A106" s="69">
        <v>16</v>
      </c>
      <c r="B106" s="79" t="s">
        <v>143</v>
      </c>
      <c r="C106" s="79" t="s">
        <v>145</v>
      </c>
      <c r="D106" s="72">
        <f>0.67*2</f>
        <v>1.34</v>
      </c>
      <c r="E106" s="72">
        <f>0.29*2</f>
        <v>0.57999999999999996</v>
      </c>
      <c r="F106" s="72">
        <f>2.23*2</f>
        <v>4.46</v>
      </c>
      <c r="G106" s="72">
        <f>0.79*2</f>
        <v>1.58</v>
      </c>
      <c r="H106" s="72">
        <f>SUM(D106:G106)</f>
        <v>7.96</v>
      </c>
    </row>
    <row r="107" spans="1:8" ht="15" hidden="1" customHeight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68" t="s">
        <v>146</v>
      </c>
      <c r="B108" s="74"/>
      <c r="C108" s="70" t="s">
        <v>23</v>
      </c>
      <c r="D108" s="81">
        <f>D105+D106</f>
        <v>54.81</v>
      </c>
      <c r="E108" s="81">
        <f>E105+E106</f>
        <v>8.92</v>
      </c>
      <c r="F108" s="81">
        <f>F105+F106</f>
        <v>629.51</v>
      </c>
      <c r="G108" s="81">
        <f>G105+G106</f>
        <v>55.94</v>
      </c>
      <c r="H108" s="81">
        <f>SUM(D108:G108)</f>
        <v>749.18000000000006</v>
      </c>
    </row>
    <row r="109" spans="1:8" hidden="1" x14ac:dyDescent="0.25">
      <c r="A109" s="68"/>
      <c r="B109" s="74"/>
      <c r="C109" s="70"/>
      <c r="D109" s="81"/>
      <c r="E109" s="81"/>
      <c r="F109" s="81"/>
      <c r="G109" s="81"/>
      <c r="H109" s="81"/>
    </row>
    <row r="110" spans="1:8" ht="15" customHeight="1" x14ac:dyDescent="0.25">
      <c r="A110" s="320" t="s">
        <v>147</v>
      </c>
      <c r="B110" s="320"/>
      <c r="C110" s="320"/>
      <c r="D110" s="82">
        <f>D103+SUM(D105:D107)</f>
        <v>1881.62</v>
      </c>
      <c r="E110" s="82">
        <f>E103+SUM(E105:E107)</f>
        <v>305.97000000000008</v>
      </c>
      <c r="F110" s="82">
        <f>F103+SUM(F105:F107)</f>
        <v>21612.949999999997</v>
      </c>
      <c r="G110" s="82">
        <f>G103+SUM(G105:G107)</f>
        <v>1920.68</v>
      </c>
      <c r="H110" s="82">
        <f>SUM(D110:G110)</f>
        <v>25721.219999999998</v>
      </c>
    </row>
    <row r="111" spans="1:8" ht="15" hidden="1" customHeight="1" x14ac:dyDescent="0.25">
      <c r="A111" s="83"/>
      <c r="B111" s="83"/>
      <c r="C111" s="83"/>
      <c r="D111" s="84"/>
      <c r="E111" s="84"/>
      <c r="F111" s="84"/>
      <c r="G111" s="84"/>
      <c r="H111" s="84"/>
    </row>
    <row r="112" spans="1:8" ht="25.5" customHeight="1" x14ac:dyDescent="0.25">
      <c r="A112" s="69">
        <v>17</v>
      </c>
      <c r="B112" s="78" t="s">
        <v>148</v>
      </c>
      <c r="C112" s="74" t="s">
        <v>149</v>
      </c>
      <c r="D112" s="85">
        <f>D110*0.2</f>
        <v>376.32400000000001</v>
      </c>
      <c r="E112" s="85">
        <f>E110*0.2</f>
        <v>61.194000000000017</v>
      </c>
      <c r="F112" s="85">
        <f>F110*0.2</f>
        <v>4322.5899999999992</v>
      </c>
      <c r="G112" s="85">
        <f>(G110-IFERROR(SUMIFS(ССР!$G$30:$G$65000,ССР!$C$30:$C$65000,"Содержание службы заказчика*",ССР!$A$30:$A$65000,"&lt;999"),0))*0.2</f>
        <v>199.06200000000001</v>
      </c>
      <c r="H112" s="72">
        <f>SUM(D112:G112)</f>
        <v>4959.1699999999992</v>
      </c>
    </row>
    <row r="113" spans="1:8" ht="15" customHeight="1" x14ac:dyDescent="0.25">
      <c r="A113" s="68"/>
      <c r="B113" s="74"/>
      <c r="C113" s="86" t="s">
        <v>150</v>
      </c>
      <c r="D113" s="87">
        <f>D110+D112</f>
        <v>2257.944</v>
      </c>
      <c r="E113" s="87">
        <f>E110+E112</f>
        <v>367.1640000000001</v>
      </c>
      <c r="F113" s="87">
        <f>F110+F112</f>
        <v>25935.539999999997</v>
      </c>
      <c r="G113" s="87">
        <f>G110+G112</f>
        <v>2119.7420000000002</v>
      </c>
      <c r="H113" s="87">
        <f>SUM(D113:G113)</f>
        <v>30680.39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4.25" customHeight="1" x14ac:dyDescent="0.25">
      <c r="A115" s="42"/>
      <c r="B115" s="43" t="s">
        <v>47</v>
      </c>
      <c r="D115" s="52"/>
      <c r="E115" s="52"/>
      <c r="F115" s="52"/>
      <c r="H115" s="52" t="s">
        <v>48</v>
      </c>
    </row>
    <row r="116" spans="1:8" ht="12.95" customHeight="1" x14ac:dyDescent="0.25">
      <c r="A116" s="42"/>
      <c r="B116" s="43"/>
      <c r="C116" s="43"/>
      <c r="D116" s="52"/>
      <c r="E116" s="52"/>
      <c r="F116" s="52"/>
      <c r="G116" s="52"/>
      <c r="H116" s="52"/>
    </row>
    <row r="117" spans="1:8" ht="72" customHeight="1" x14ac:dyDescent="0.25">
      <c r="A117" s="42"/>
      <c r="B117" s="43" t="s">
        <v>151</v>
      </c>
      <c r="D117" s="52"/>
      <c r="E117" s="52"/>
      <c r="F117" s="52"/>
      <c r="H117" s="52" t="s">
        <v>49</v>
      </c>
    </row>
    <row r="118" spans="1:8" ht="12.95" customHeight="1" x14ac:dyDescent="0.25">
      <c r="A118" s="56"/>
      <c r="B118" s="58"/>
      <c r="C118" s="58"/>
      <c r="D118" s="59"/>
      <c r="E118" s="59"/>
      <c r="F118" s="59"/>
      <c r="G118" s="90" t="s">
        <v>1</v>
      </c>
      <c r="H118" s="90"/>
    </row>
    <row r="119" spans="1:8" ht="12.95" customHeight="1" x14ac:dyDescent="0.25">
      <c r="A119" s="56"/>
      <c r="C119" s="58"/>
      <c r="D119" s="59"/>
      <c r="E119" s="59"/>
      <c r="F119" s="59"/>
      <c r="G119" s="52"/>
      <c r="H119" s="52"/>
    </row>
    <row r="120" spans="1:8" ht="12.95" customHeight="1" x14ac:dyDescent="0.25">
      <c r="A120" s="88"/>
      <c r="B120" s="89" t="s">
        <v>152</v>
      </c>
    </row>
    <row r="121" spans="1:8" ht="27" customHeight="1" x14ac:dyDescent="0.25">
      <c r="A121" s="88"/>
      <c r="B121" s="321" t="s">
        <v>153</v>
      </c>
      <c r="C121" s="321"/>
      <c r="D121" s="321"/>
      <c r="E121" s="321"/>
      <c r="F121" s="321"/>
      <c r="G121" s="321"/>
      <c r="H121" s="321"/>
    </row>
    <row r="122" spans="1:8" ht="29.25" customHeight="1" x14ac:dyDescent="0.25">
      <c r="A122" s="88"/>
      <c r="B122" s="321" t="s">
        <v>154</v>
      </c>
      <c r="C122" s="321"/>
      <c r="D122" s="321"/>
      <c r="E122" s="321"/>
      <c r="F122" s="321"/>
      <c r="G122" s="321"/>
      <c r="H122" s="321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4:H104"/>
    <mergeCell ref="A110:C110"/>
    <mergeCell ref="B121:H121"/>
    <mergeCell ref="B122:H122"/>
    <mergeCell ref="A61:H61"/>
    <mergeCell ref="A66:H66"/>
    <mergeCell ref="A74:H74"/>
    <mergeCell ref="A85:H85"/>
    <mergeCell ref="A96:H96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81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1</v>
      </c>
      <c r="H11" s="17" t="s">
        <v>158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161</v>
      </c>
      <c r="C17" s="21" t="s">
        <v>82</v>
      </c>
      <c r="D17" s="23">
        <f>1706.54*G11</f>
        <v>1706.54</v>
      </c>
      <c r="E17" s="23">
        <f>266.04*G11</f>
        <v>266.04000000000002</v>
      </c>
      <c r="F17" s="23">
        <f>20835.1*G11</f>
        <v>20835.099999999999</v>
      </c>
      <c r="G17" s="23">
        <f>0*G11</f>
        <v>0</v>
      </c>
      <c r="H17" s="23">
        <f t="shared" ref="H17:H23" si="0">SUM(D17:G17)</f>
        <v>22807.68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1706.54</v>
      </c>
      <c r="E18" s="23">
        <f>SUM(E17:E17)</f>
        <v>266.04000000000002</v>
      </c>
      <c r="F18" s="23">
        <f>SUM(F17:F17)</f>
        <v>20835.099999999999</v>
      </c>
      <c r="G18" s="23">
        <f>SUM(G17:G17)</f>
        <v>0</v>
      </c>
      <c r="H18" s="23">
        <f t="shared" si="0"/>
        <v>22807.68</v>
      </c>
    </row>
    <row r="19" spans="1:8" ht="16.5" customHeight="1" x14ac:dyDescent="0.25">
      <c r="A19" s="24"/>
      <c r="B19" s="26"/>
      <c r="C19" s="27" t="s">
        <v>105</v>
      </c>
      <c r="D19" s="23">
        <f>42.66*$G$11</f>
        <v>42.66</v>
      </c>
      <c r="E19" s="23">
        <f>6.65*$G$11</f>
        <v>6.65</v>
      </c>
      <c r="F19" s="23">
        <v>0</v>
      </c>
      <c r="G19" s="23">
        <v>0</v>
      </c>
      <c r="H19" s="23">
        <f t="shared" si="0"/>
        <v>49.309999999999995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42.66</v>
      </c>
      <c r="E20" s="23">
        <f>SUM(E19:E19)</f>
        <v>6.65</v>
      </c>
      <c r="F20" s="23">
        <f>SUM(F19:F19)</f>
        <v>0</v>
      </c>
      <c r="G20" s="23">
        <f>SUM(G19:G19)</f>
        <v>0</v>
      </c>
      <c r="H20" s="23">
        <f t="shared" si="0"/>
        <v>49.309999999999995</v>
      </c>
    </row>
    <row r="21" spans="1:8" ht="33.75" customHeight="1" x14ac:dyDescent="0.25">
      <c r="A21" s="24"/>
      <c r="B21" s="26"/>
      <c r="C21" s="27" t="s">
        <v>118</v>
      </c>
      <c r="D21" s="23">
        <f>33.23*$G$11</f>
        <v>33.229999999999997</v>
      </c>
      <c r="E21" s="23">
        <f>5.18*$G$11</f>
        <v>5.18</v>
      </c>
      <c r="F21" s="23">
        <v>0</v>
      </c>
      <c r="G21" s="23">
        <v>0</v>
      </c>
      <c r="H21" s="23">
        <f t="shared" si="0"/>
        <v>38.409999999999997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33.229999999999997</v>
      </c>
      <c r="E22" s="23">
        <f>SUM(E21:E21)</f>
        <v>5.18</v>
      </c>
      <c r="F22" s="23">
        <f>SUM(F21:F21)</f>
        <v>0</v>
      </c>
      <c r="G22" s="23">
        <f>SUM(G21:G21)</f>
        <v>0</v>
      </c>
      <c r="H22" s="23">
        <f t="shared" si="0"/>
        <v>38.409999999999997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1782.43</v>
      </c>
      <c r="E23" s="32">
        <f>E18+E20+E22</f>
        <v>277.87</v>
      </c>
      <c r="F23" s="32">
        <f>F18+F20+F22</f>
        <v>20835.099999999999</v>
      </c>
      <c r="G23" s="32">
        <f>G18+G20+G22</f>
        <v>0</v>
      </c>
      <c r="H23" s="30">
        <f t="shared" si="0"/>
        <v>22895.399999999998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186.25100359999999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56.830029799999998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1433.5330633999999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188.973164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106.9927392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20835.099999999999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83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2</v>
      </c>
      <c r="H11" s="17" t="s">
        <v>171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172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105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118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109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1</v>
      </c>
      <c r="H11" s="17" t="s">
        <v>158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173</v>
      </c>
      <c r="C17" s="21" t="s">
        <v>174</v>
      </c>
      <c r="D17" s="23">
        <v>0</v>
      </c>
      <c r="E17" s="23">
        <v>0</v>
      </c>
      <c r="F17" s="23">
        <v>0</v>
      </c>
      <c r="G17" s="23">
        <f>233.36*G11</f>
        <v>233.36</v>
      </c>
      <c r="H17" s="23">
        <f t="shared" ref="H17:H23" si="0">SUM(D17:G17)</f>
        <v>233.36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233.36</v>
      </c>
      <c r="H18" s="23">
        <f t="shared" si="0"/>
        <v>233.36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233.36</v>
      </c>
      <c r="H23" s="30">
        <f t="shared" si="0"/>
        <v>233.36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111.65575920000001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75.9260096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45.7782312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111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2</v>
      </c>
      <c r="H11" s="17" t="s">
        <v>171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175</v>
      </c>
      <c r="C17" s="21" t="s">
        <v>176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135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1</v>
      </c>
      <c r="H11" s="17" t="s">
        <v>158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177</v>
      </c>
      <c r="C17" s="21" t="s">
        <v>178</v>
      </c>
      <c r="D17" s="23">
        <v>0</v>
      </c>
      <c r="E17" s="23">
        <v>0</v>
      </c>
      <c r="F17" s="23">
        <v>0</v>
      </c>
      <c r="G17" s="23">
        <f>168.27*G11</f>
        <v>168.27</v>
      </c>
      <c r="H17" s="23">
        <f t="shared" ref="H17:H23" si="0">SUM(D17:G17)</f>
        <v>168.27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168.27</v>
      </c>
      <c r="H18" s="23">
        <f t="shared" si="0"/>
        <v>168.27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168.27</v>
      </c>
      <c r="H23" s="30">
        <f t="shared" si="0"/>
        <v>168.27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168.27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155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137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156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157</v>
      </c>
      <c r="G11" s="33">
        <v>2</v>
      </c>
      <c r="H11" s="17" t="s">
        <v>171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159</v>
      </c>
      <c r="E13" s="341" t="s">
        <v>74</v>
      </c>
      <c r="F13" s="341" t="s">
        <v>18</v>
      </c>
      <c r="G13" s="341" t="s">
        <v>20</v>
      </c>
      <c r="H13" s="341" t="s">
        <v>160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179</v>
      </c>
      <c r="C17" s="21" t="s">
        <v>180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162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162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118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162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163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164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165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166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167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168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169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170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155</v>
      </c>
      <c r="C2" s="338" t="s">
        <v>2</v>
      </c>
      <c r="D2" s="338"/>
      <c r="E2" s="338"/>
      <c r="F2" s="338"/>
      <c r="G2" s="338"/>
      <c r="H2" s="338"/>
    </row>
    <row r="4" spans="1:11" ht="15.75" customHeight="1" x14ac:dyDescent="0.25">
      <c r="A4" s="339" t="s">
        <v>181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182</v>
      </c>
      <c r="B9" s="34" t="s">
        <v>183</v>
      </c>
      <c r="C9" s="34" t="s">
        <v>184</v>
      </c>
      <c r="D9" s="36" t="s">
        <v>185</v>
      </c>
      <c r="E9" s="37" t="s">
        <v>186</v>
      </c>
      <c r="F9" s="37" t="s">
        <v>187</v>
      </c>
      <c r="G9" s="34" t="s">
        <v>188</v>
      </c>
      <c r="H9" s="34" t="s">
        <v>189</v>
      </c>
      <c r="I9" s="35"/>
      <c r="J9" s="37" t="s">
        <v>190</v>
      </c>
      <c r="K9" s="37" t="s">
        <v>191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54" t="s">
        <v>161</v>
      </c>
      <c r="B11" s="359" t="s">
        <v>82</v>
      </c>
      <c r="C11" s="359" t="s">
        <v>82</v>
      </c>
      <c r="D11" s="348">
        <v>22807.68</v>
      </c>
      <c r="E11" s="344">
        <v>1</v>
      </c>
      <c r="F11" s="344" t="s">
        <v>158</v>
      </c>
      <c r="G11" s="348">
        <f>D11/E11</f>
        <v>22807.68</v>
      </c>
      <c r="H11" s="360" t="s">
        <v>192</v>
      </c>
      <c r="J11" s="40">
        <v>1706.54</v>
      </c>
      <c r="K11" s="41" t="s">
        <v>193</v>
      </c>
    </row>
    <row r="12" spans="1:11" x14ac:dyDescent="0.25">
      <c r="A12" s="345"/>
      <c r="B12" s="357"/>
      <c r="C12" s="357"/>
      <c r="D12" s="345"/>
      <c r="E12" s="345"/>
      <c r="F12" s="345"/>
      <c r="G12" s="349"/>
      <c r="H12" s="361"/>
      <c r="J12" s="40">
        <v>266.04000000000002</v>
      </c>
      <c r="K12" s="41" t="s">
        <v>194</v>
      </c>
    </row>
    <row r="13" spans="1:11" x14ac:dyDescent="0.25">
      <c r="A13" s="345"/>
      <c r="B13" s="357"/>
      <c r="C13" s="357"/>
      <c r="D13" s="345"/>
      <c r="E13" s="345"/>
      <c r="F13" s="346"/>
      <c r="G13" s="349"/>
      <c r="H13" s="361"/>
      <c r="J13" s="40">
        <v>20835.099999999999</v>
      </c>
      <c r="K13" s="41" t="s">
        <v>195</v>
      </c>
    </row>
    <row r="14" spans="1:11" x14ac:dyDescent="0.25">
      <c r="A14" s="345"/>
      <c r="B14" s="357"/>
      <c r="C14" s="357"/>
      <c r="D14" s="345"/>
      <c r="E14" s="345"/>
      <c r="F14" s="346"/>
      <c r="G14" s="349"/>
      <c r="H14" s="361"/>
      <c r="J14" s="40">
        <v>0</v>
      </c>
      <c r="K14" s="41" t="s">
        <v>196</v>
      </c>
    </row>
    <row r="15" spans="1:11" x14ac:dyDescent="0.25">
      <c r="A15" s="355"/>
      <c r="B15" s="358"/>
      <c r="C15" s="358"/>
      <c r="D15" s="355"/>
      <c r="E15" s="355"/>
      <c r="F15" s="347"/>
      <c r="G15" s="350"/>
      <c r="H15" s="362"/>
      <c r="J15" s="40">
        <f>SUM(J11:J14)</f>
        <v>22807.68</v>
      </c>
      <c r="K15" s="41" t="s">
        <v>197</v>
      </c>
    </row>
    <row r="16" spans="1:11" ht="12.75" customHeight="1" x14ac:dyDescent="0.25">
      <c r="A16" s="354" t="s">
        <v>172</v>
      </c>
      <c r="B16" s="359" t="s">
        <v>84</v>
      </c>
      <c r="C16" s="359" t="s">
        <v>84</v>
      </c>
      <c r="D16" s="348">
        <v>104.6</v>
      </c>
      <c r="E16" s="344">
        <v>1</v>
      </c>
      <c r="F16" s="344" t="s">
        <v>171</v>
      </c>
      <c r="G16" s="348">
        <f>D16/E16</f>
        <v>104.6</v>
      </c>
      <c r="H16" s="360" t="s">
        <v>198</v>
      </c>
      <c r="J16" s="40">
        <v>21.25</v>
      </c>
      <c r="K16" s="41" t="s">
        <v>193</v>
      </c>
    </row>
    <row r="17" spans="1:11" x14ac:dyDescent="0.25">
      <c r="A17" s="345"/>
      <c r="B17" s="357"/>
      <c r="C17" s="357"/>
      <c r="D17" s="345"/>
      <c r="E17" s="345"/>
      <c r="F17" s="345"/>
      <c r="G17" s="349"/>
      <c r="H17" s="361"/>
      <c r="J17" s="40">
        <v>9.18</v>
      </c>
      <c r="K17" s="41" t="s">
        <v>194</v>
      </c>
    </row>
    <row r="18" spans="1:11" x14ac:dyDescent="0.25">
      <c r="A18" s="345"/>
      <c r="B18" s="357"/>
      <c r="C18" s="357"/>
      <c r="D18" s="345"/>
      <c r="E18" s="345"/>
      <c r="F18" s="346"/>
      <c r="G18" s="349"/>
      <c r="H18" s="361"/>
      <c r="J18" s="40">
        <v>74.17</v>
      </c>
      <c r="K18" s="41" t="s">
        <v>195</v>
      </c>
    </row>
    <row r="19" spans="1:11" x14ac:dyDescent="0.25">
      <c r="A19" s="345"/>
      <c r="B19" s="357"/>
      <c r="C19" s="357"/>
      <c r="D19" s="345"/>
      <c r="E19" s="345"/>
      <c r="F19" s="346"/>
      <c r="G19" s="349"/>
      <c r="H19" s="361"/>
      <c r="J19" s="40">
        <v>0</v>
      </c>
      <c r="K19" s="41" t="s">
        <v>196</v>
      </c>
    </row>
    <row r="20" spans="1:11" x14ac:dyDescent="0.25">
      <c r="A20" s="355"/>
      <c r="B20" s="358"/>
      <c r="C20" s="358"/>
      <c r="D20" s="355"/>
      <c r="E20" s="355"/>
      <c r="F20" s="347"/>
      <c r="G20" s="350"/>
      <c r="H20" s="362"/>
      <c r="J20" s="40">
        <f>SUM(J16:J19)</f>
        <v>104.6</v>
      </c>
      <c r="K20" s="41" t="s">
        <v>197</v>
      </c>
    </row>
    <row r="21" spans="1:11" ht="12.75" customHeight="1" x14ac:dyDescent="0.25">
      <c r="A21" s="354" t="s">
        <v>173</v>
      </c>
      <c r="B21" s="351" t="s">
        <v>22</v>
      </c>
      <c r="C21" s="359" t="s">
        <v>82</v>
      </c>
      <c r="D21" s="348">
        <v>233.36</v>
      </c>
      <c r="E21" s="344">
        <v>1</v>
      </c>
      <c r="F21" s="344" t="s">
        <v>158</v>
      </c>
      <c r="G21" s="348">
        <f>D21/E21</f>
        <v>233.36</v>
      </c>
      <c r="H21" s="360" t="s">
        <v>192</v>
      </c>
      <c r="J21" s="40">
        <v>0</v>
      </c>
      <c r="K21" s="41" t="s">
        <v>193</v>
      </c>
    </row>
    <row r="22" spans="1:11" x14ac:dyDescent="0.25">
      <c r="A22" s="345"/>
      <c r="B22" s="357"/>
      <c r="C22" s="357"/>
      <c r="D22" s="349"/>
      <c r="E22" s="346"/>
      <c r="F22" s="346"/>
      <c r="G22" s="349"/>
      <c r="H22" s="352"/>
      <c r="J22" s="40">
        <v>0</v>
      </c>
      <c r="K22" s="41" t="s">
        <v>194</v>
      </c>
    </row>
    <row r="23" spans="1:11" x14ac:dyDescent="0.25">
      <c r="A23" s="345"/>
      <c r="B23" s="357"/>
      <c r="C23" s="357"/>
      <c r="D23" s="345"/>
      <c r="E23" s="345"/>
      <c r="F23" s="346"/>
      <c r="G23" s="349"/>
      <c r="H23" s="352"/>
      <c r="J23" s="40">
        <v>0</v>
      </c>
      <c r="K23" s="41" t="s">
        <v>195</v>
      </c>
    </row>
    <row r="24" spans="1:11" x14ac:dyDescent="0.25">
      <c r="A24" s="345"/>
      <c r="B24" s="357"/>
      <c r="C24" s="357"/>
      <c r="D24" s="345"/>
      <c r="E24" s="345"/>
      <c r="F24" s="346"/>
      <c r="G24" s="349"/>
      <c r="H24" s="352"/>
      <c r="J24" s="40">
        <v>233.36</v>
      </c>
      <c r="K24" s="41" t="s">
        <v>196</v>
      </c>
    </row>
    <row r="25" spans="1:11" x14ac:dyDescent="0.25">
      <c r="A25" s="355"/>
      <c r="B25" s="358"/>
      <c r="C25" s="358"/>
      <c r="D25" s="355"/>
      <c r="E25" s="355"/>
      <c r="F25" s="347"/>
      <c r="G25" s="350"/>
      <c r="H25" s="353"/>
      <c r="J25" s="40">
        <f>SUM(J21:J24)</f>
        <v>233.36</v>
      </c>
      <c r="K25" s="41" t="s">
        <v>197</v>
      </c>
    </row>
    <row r="26" spans="1:11" ht="12.75" customHeight="1" x14ac:dyDescent="0.25">
      <c r="A26" s="354" t="s">
        <v>175</v>
      </c>
      <c r="B26" s="351" t="s">
        <v>22</v>
      </c>
      <c r="C26" s="359" t="s">
        <v>84</v>
      </c>
      <c r="D26" s="348">
        <v>14.2</v>
      </c>
      <c r="E26" s="344">
        <v>1</v>
      </c>
      <c r="F26" s="344" t="s">
        <v>171</v>
      </c>
      <c r="G26" s="348">
        <f>D26/E26</f>
        <v>14.2</v>
      </c>
      <c r="H26" s="360" t="s">
        <v>198</v>
      </c>
      <c r="J26" s="40">
        <v>0</v>
      </c>
      <c r="K26" s="41" t="s">
        <v>193</v>
      </c>
    </row>
    <row r="27" spans="1:11" x14ac:dyDescent="0.25">
      <c r="A27" s="345"/>
      <c r="B27" s="357"/>
      <c r="C27" s="357"/>
      <c r="D27" s="349"/>
      <c r="E27" s="346"/>
      <c r="F27" s="346"/>
      <c r="G27" s="349"/>
      <c r="H27" s="352"/>
      <c r="J27" s="40">
        <v>0</v>
      </c>
      <c r="K27" s="41" t="s">
        <v>194</v>
      </c>
    </row>
    <row r="28" spans="1:11" x14ac:dyDescent="0.25">
      <c r="A28" s="345"/>
      <c r="B28" s="357"/>
      <c r="C28" s="357"/>
      <c r="D28" s="345"/>
      <c r="E28" s="345"/>
      <c r="F28" s="346"/>
      <c r="G28" s="349"/>
      <c r="H28" s="352"/>
      <c r="J28" s="40">
        <v>0</v>
      </c>
      <c r="K28" s="41" t="s">
        <v>195</v>
      </c>
    </row>
    <row r="29" spans="1:11" x14ac:dyDescent="0.25">
      <c r="A29" s="345"/>
      <c r="B29" s="357"/>
      <c r="C29" s="357"/>
      <c r="D29" s="345"/>
      <c r="E29" s="345"/>
      <c r="F29" s="346"/>
      <c r="G29" s="349"/>
      <c r="H29" s="352"/>
      <c r="J29" s="40">
        <v>14.2</v>
      </c>
      <c r="K29" s="41" t="s">
        <v>196</v>
      </c>
    </row>
    <row r="30" spans="1:11" x14ac:dyDescent="0.25">
      <c r="A30" s="355"/>
      <c r="B30" s="358"/>
      <c r="C30" s="358"/>
      <c r="D30" s="355"/>
      <c r="E30" s="355"/>
      <c r="F30" s="347"/>
      <c r="G30" s="350"/>
      <c r="H30" s="353"/>
      <c r="J30" s="40">
        <f>SUM(J26:J29)</f>
        <v>14.2</v>
      </c>
      <c r="K30" s="41" t="s">
        <v>197</v>
      </c>
    </row>
    <row r="31" spans="1:11" ht="12.75" customHeight="1" x14ac:dyDescent="0.25">
      <c r="A31" s="354" t="s">
        <v>177</v>
      </c>
      <c r="B31" s="356" t="s">
        <v>19</v>
      </c>
      <c r="C31" s="359" t="s">
        <v>82</v>
      </c>
      <c r="D31" s="348">
        <v>168.27</v>
      </c>
      <c r="E31" s="344">
        <v>1</v>
      </c>
      <c r="F31" s="344" t="s">
        <v>158</v>
      </c>
      <c r="G31" s="348">
        <f>D31/E31</f>
        <v>168.27</v>
      </c>
      <c r="H31" s="351" t="s">
        <v>199</v>
      </c>
      <c r="J31" s="40">
        <v>0</v>
      </c>
      <c r="K31" s="41" t="s">
        <v>193</v>
      </c>
    </row>
    <row r="32" spans="1:11" x14ac:dyDescent="0.25">
      <c r="A32" s="345"/>
      <c r="B32" s="357"/>
      <c r="C32" s="357"/>
      <c r="D32" s="345"/>
      <c r="E32" s="345"/>
      <c r="F32" s="345"/>
      <c r="G32" s="349"/>
      <c r="H32" s="352"/>
      <c r="J32" s="40">
        <v>0</v>
      </c>
      <c r="K32" s="41" t="s">
        <v>194</v>
      </c>
    </row>
    <row r="33" spans="1:11" x14ac:dyDescent="0.25">
      <c r="A33" s="345"/>
      <c r="B33" s="357"/>
      <c r="C33" s="357"/>
      <c r="D33" s="345"/>
      <c r="E33" s="345"/>
      <c r="F33" s="346"/>
      <c r="G33" s="349"/>
      <c r="H33" s="352"/>
      <c r="J33" s="40">
        <v>0</v>
      </c>
      <c r="K33" s="41" t="s">
        <v>195</v>
      </c>
    </row>
    <row r="34" spans="1:11" x14ac:dyDescent="0.25">
      <c r="A34" s="345"/>
      <c r="B34" s="357"/>
      <c r="C34" s="357"/>
      <c r="D34" s="345"/>
      <c r="E34" s="345"/>
      <c r="F34" s="346"/>
      <c r="G34" s="349"/>
      <c r="H34" s="352"/>
      <c r="J34" s="40">
        <v>168.27</v>
      </c>
      <c r="K34" s="41" t="s">
        <v>196</v>
      </c>
    </row>
    <row r="35" spans="1:11" x14ac:dyDescent="0.25">
      <c r="A35" s="355"/>
      <c r="B35" s="358"/>
      <c r="C35" s="358"/>
      <c r="D35" s="355"/>
      <c r="E35" s="355"/>
      <c r="F35" s="347"/>
      <c r="G35" s="350"/>
      <c r="H35" s="353"/>
      <c r="J35" s="40">
        <f>SUM(J31:J34)</f>
        <v>168.27</v>
      </c>
      <c r="K35" s="41" t="s">
        <v>197</v>
      </c>
    </row>
    <row r="36" spans="1:11" ht="12.75" customHeight="1" x14ac:dyDescent="0.25">
      <c r="A36" s="354" t="s">
        <v>179</v>
      </c>
      <c r="B36" s="356" t="s">
        <v>19</v>
      </c>
      <c r="C36" s="359" t="s">
        <v>84</v>
      </c>
      <c r="D36" s="348">
        <v>4.62</v>
      </c>
      <c r="E36" s="344">
        <v>1</v>
      </c>
      <c r="F36" s="344" t="s">
        <v>171</v>
      </c>
      <c r="G36" s="348">
        <f>D36/E36</f>
        <v>4.62</v>
      </c>
      <c r="H36" s="351" t="s">
        <v>199</v>
      </c>
      <c r="J36" s="40">
        <v>0</v>
      </c>
      <c r="K36" s="41" t="s">
        <v>193</v>
      </c>
    </row>
    <row r="37" spans="1:11" x14ac:dyDescent="0.25">
      <c r="A37" s="345"/>
      <c r="B37" s="357"/>
      <c r="C37" s="357"/>
      <c r="D37" s="345"/>
      <c r="E37" s="345"/>
      <c r="F37" s="345"/>
      <c r="G37" s="349"/>
      <c r="H37" s="352"/>
      <c r="J37" s="40">
        <v>0</v>
      </c>
      <c r="K37" s="41" t="s">
        <v>194</v>
      </c>
    </row>
    <row r="38" spans="1:11" x14ac:dyDescent="0.25">
      <c r="A38" s="345"/>
      <c r="B38" s="357"/>
      <c r="C38" s="357"/>
      <c r="D38" s="345"/>
      <c r="E38" s="345"/>
      <c r="F38" s="346"/>
      <c r="G38" s="349"/>
      <c r="H38" s="352"/>
      <c r="J38" s="40">
        <v>0</v>
      </c>
      <c r="K38" s="41" t="s">
        <v>195</v>
      </c>
    </row>
    <row r="39" spans="1:11" x14ac:dyDescent="0.25">
      <c r="A39" s="345"/>
      <c r="B39" s="357"/>
      <c r="C39" s="357"/>
      <c r="D39" s="345"/>
      <c r="E39" s="345"/>
      <c r="F39" s="346"/>
      <c r="G39" s="349"/>
      <c r="H39" s="352"/>
      <c r="J39" s="40">
        <v>4.62</v>
      </c>
      <c r="K39" s="41" t="s">
        <v>196</v>
      </c>
    </row>
    <row r="40" spans="1:11" x14ac:dyDescent="0.25">
      <c r="A40" s="355"/>
      <c r="B40" s="358"/>
      <c r="C40" s="358"/>
      <c r="D40" s="355"/>
      <c r="E40" s="355"/>
      <c r="F40" s="347"/>
      <c r="G40" s="350"/>
      <c r="H40" s="353"/>
      <c r="J40" s="40">
        <f>SUM(J36:J39)</f>
        <v>4.62</v>
      </c>
      <c r="K40" s="41" t="s">
        <v>197</v>
      </c>
    </row>
    <row r="42" spans="1:11" ht="19.5" customHeight="1" x14ac:dyDescent="0.25">
      <c r="B42" s="363" t="s">
        <v>152</v>
      </c>
      <c r="C42" s="363"/>
      <c r="D42" s="363"/>
      <c r="E42" s="363"/>
      <c r="F42" s="363"/>
      <c r="G42" s="363"/>
      <c r="H42" s="363"/>
      <c r="I42" s="363"/>
      <c r="J42" s="363"/>
      <c r="K42" s="363"/>
    </row>
    <row r="43" spans="1:11" ht="32.25" customHeight="1" x14ac:dyDescent="0.25">
      <c r="B43" s="340" t="s">
        <v>200</v>
      </c>
      <c r="C43" s="340"/>
      <c r="D43" s="340"/>
      <c r="E43" s="340"/>
      <c r="F43" s="340"/>
      <c r="G43" s="340"/>
      <c r="H43" s="340"/>
      <c r="I43" s="340"/>
      <c r="J43" s="340"/>
      <c r="K43" s="340"/>
    </row>
    <row r="44" spans="1:11" ht="34.5" customHeight="1" x14ac:dyDescent="0.25">
      <c r="B44" s="364" t="s">
        <v>201</v>
      </c>
      <c r="C44" s="364"/>
      <c r="D44" s="364"/>
      <c r="E44" s="364"/>
      <c r="F44" s="364"/>
      <c r="G44" s="364"/>
      <c r="H44" s="364"/>
      <c r="I44" s="364"/>
      <c r="J44" s="364"/>
      <c r="K44" s="364"/>
    </row>
    <row r="45" spans="1:11" ht="29.25" customHeight="1" x14ac:dyDescent="0.25">
      <c r="B45" s="364" t="s">
        <v>202</v>
      </c>
      <c r="C45" s="364"/>
      <c r="D45" s="364"/>
      <c r="E45" s="364"/>
      <c r="F45" s="364"/>
      <c r="G45" s="364"/>
      <c r="H45" s="364"/>
      <c r="I45" s="364"/>
      <c r="J45" s="364"/>
      <c r="K45" s="364"/>
    </row>
    <row r="46" spans="1:11" ht="32.25" customHeight="1" x14ac:dyDescent="0.25">
      <c r="B46" s="364" t="s">
        <v>203</v>
      </c>
      <c r="C46" s="364"/>
      <c r="D46" s="364"/>
      <c r="E46" s="364"/>
      <c r="F46" s="364"/>
      <c r="G46" s="364"/>
      <c r="H46" s="364"/>
      <c r="I46" s="364"/>
      <c r="J46" s="364"/>
      <c r="K46" s="364"/>
    </row>
    <row r="47" spans="1:11" ht="19.5" customHeight="1" x14ac:dyDescent="0.25">
      <c r="B47" s="340" t="s">
        <v>204</v>
      </c>
      <c r="C47" s="340"/>
      <c r="D47" s="340"/>
      <c r="E47" s="340"/>
      <c r="F47" s="340"/>
      <c r="G47" s="340"/>
      <c r="H47" s="340"/>
      <c r="I47" s="340"/>
      <c r="J47" s="340"/>
      <c r="K47" s="340"/>
    </row>
    <row r="48" spans="1:11" ht="19.5" customHeight="1" x14ac:dyDescent="0.25">
      <c r="B48" s="340" t="s">
        <v>205</v>
      </c>
      <c r="C48" s="340"/>
      <c r="D48" s="340"/>
      <c r="E48" s="340"/>
      <c r="F48" s="340"/>
      <c r="G48" s="340"/>
      <c r="H48" s="340"/>
      <c r="I48" s="340"/>
      <c r="J48" s="340"/>
      <c r="K48" s="340"/>
    </row>
    <row r="49" spans="2:11" ht="34.5" customHeight="1" x14ac:dyDescent="0.25">
      <c r="B49" s="340" t="s">
        <v>206</v>
      </c>
      <c r="C49" s="340"/>
      <c r="D49" s="340"/>
      <c r="E49" s="340"/>
      <c r="F49" s="340"/>
      <c r="G49" s="340"/>
      <c r="H49" s="340"/>
      <c r="I49" s="340"/>
      <c r="J49" s="340"/>
      <c r="K49" s="340"/>
    </row>
    <row r="50" spans="2:11" ht="19.5" customHeight="1" x14ac:dyDescent="0.25">
      <c r="B50" s="340" t="s">
        <v>207</v>
      </c>
      <c r="C50" s="340"/>
      <c r="D50" s="340"/>
      <c r="E50" s="340"/>
      <c r="F50" s="340"/>
      <c r="G50" s="340"/>
      <c r="H50" s="340"/>
      <c r="I50" s="340"/>
      <c r="J50" s="340"/>
      <c r="K50" s="340"/>
    </row>
    <row r="51" spans="2:11" ht="19.5" customHeight="1" x14ac:dyDescent="0.25">
      <c r="B51" s="340" t="s">
        <v>208</v>
      </c>
      <c r="C51" s="340"/>
      <c r="D51" s="340"/>
      <c r="E51" s="340"/>
      <c r="F51" s="340"/>
      <c r="G51" s="340"/>
      <c r="H51" s="340"/>
      <c r="I51" s="340"/>
      <c r="J51" s="340"/>
      <c r="K51" s="340"/>
    </row>
    <row r="52" spans="2:11" ht="19.5" customHeight="1" x14ac:dyDescent="0.25">
      <c r="B52" s="340" t="s">
        <v>209</v>
      </c>
      <c r="C52" s="340"/>
      <c r="D52" s="340"/>
      <c r="E52" s="340"/>
      <c r="F52" s="340"/>
      <c r="G52" s="340"/>
      <c r="H52" s="340"/>
      <c r="I52" s="340"/>
      <c r="J52" s="340"/>
      <c r="K52" s="340"/>
    </row>
    <row r="53" spans="2:11" ht="19.5" customHeight="1" x14ac:dyDescent="0.25">
      <c r="B53" s="340" t="s">
        <v>210</v>
      </c>
      <c r="C53" s="340"/>
      <c r="D53" s="340"/>
      <c r="E53" s="340"/>
      <c r="F53" s="340"/>
      <c r="G53" s="340"/>
      <c r="H53" s="340"/>
      <c r="I53" s="340"/>
      <c r="J53" s="340"/>
      <c r="K53" s="340"/>
    </row>
    <row r="54" spans="2:11" ht="19.5" customHeight="1" x14ac:dyDescent="0.25">
      <c r="B54" s="340" t="s">
        <v>211</v>
      </c>
      <c r="C54" s="340"/>
      <c r="D54" s="340"/>
      <c r="E54" s="340"/>
      <c r="F54" s="340"/>
      <c r="G54" s="340"/>
      <c r="H54" s="340"/>
      <c r="I54" s="340"/>
      <c r="J54" s="340"/>
      <c r="K54" s="340"/>
    </row>
    <row r="55" spans="2:11" ht="34.5" customHeight="1" x14ac:dyDescent="0.25">
      <c r="B55" s="340" t="s">
        <v>212</v>
      </c>
      <c r="C55" s="340"/>
      <c r="D55" s="340"/>
      <c r="E55" s="340"/>
      <c r="F55" s="340"/>
      <c r="G55" s="340"/>
      <c r="H55" s="340"/>
      <c r="I55" s="340"/>
      <c r="J55" s="340"/>
      <c r="K55" s="340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904"/>
  <sheetViews>
    <sheetView workbookViewId="0">
      <selection activeCell="A6" sqref="A6:E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213</v>
      </c>
    </row>
    <row r="2" spans="1:93" ht="12.75" customHeight="1" x14ac:dyDescent="0.25">
      <c r="A2" s="365" t="s">
        <v>214</v>
      </c>
      <c r="B2" s="365"/>
      <c r="C2" s="365"/>
      <c r="D2" s="365"/>
      <c r="E2" s="365"/>
      <c r="F2" s="366" t="s">
        <v>215</v>
      </c>
      <c r="G2" s="366"/>
      <c r="H2" s="366"/>
      <c r="I2" s="366"/>
      <c r="J2" s="366"/>
      <c r="K2" s="366"/>
      <c r="L2" s="366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65" t="s">
        <v>216</v>
      </c>
      <c r="B4" s="365"/>
      <c r="C4" s="365"/>
      <c r="D4" s="365"/>
      <c r="E4" s="365"/>
      <c r="F4" s="366" t="s">
        <v>217</v>
      </c>
      <c r="G4" s="366"/>
      <c r="H4" s="366"/>
      <c r="I4" s="366"/>
      <c r="J4" s="366"/>
      <c r="K4" s="366"/>
      <c r="L4" s="366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65" t="s">
        <v>218</v>
      </c>
      <c r="B6" s="365"/>
      <c r="C6" s="365"/>
      <c r="D6" s="365"/>
      <c r="E6" s="365"/>
      <c r="F6" s="366" t="s">
        <v>219</v>
      </c>
      <c r="G6" s="366"/>
      <c r="H6" s="366"/>
      <c r="I6" s="366"/>
      <c r="J6" s="366"/>
      <c r="K6" s="366"/>
      <c r="L6" s="366"/>
      <c r="CO6" s="113" t="s">
        <v>219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65" t="s">
        <v>220</v>
      </c>
      <c r="B8" s="365"/>
      <c r="C8" s="365"/>
      <c r="D8" s="365"/>
      <c r="E8" s="365"/>
      <c r="F8" s="366" t="s">
        <v>221</v>
      </c>
      <c r="G8" s="366"/>
      <c r="H8" s="366"/>
      <c r="I8" s="366"/>
      <c r="J8" s="366"/>
      <c r="K8" s="366"/>
      <c r="L8" s="366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65" t="s">
        <v>222</v>
      </c>
      <c r="B10" s="365"/>
      <c r="C10" s="365"/>
      <c r="D10" s="365"/>
      <c r="E10" s="365"/>
      <c r="F10" s="366" t="s">
        <v>223</v>
      </c>
      <c r="G10" s="366"/>
      <c r="H10" s="366"/>
      <c r="I10" s="366"/>
      <c r="J10" s="366"/>
      <c r="K10" s="366"/>
      <c r="L10" s="366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65" t="s">
        <v>224</v>
      </c>
      <c r="B12" s="365"/>
      <c r="C12" s="365"/>
      <c r="D12" s="365"/>
      <c r="E12" s="365"/>
      <c r="F12" s="366" t="s">
        <v>225</v>
      </c>
      <c r="G12" s="366"/>
      <c r="H12" s="366"/>
      <c r="I12" s="366"/>
      <c r="J12" s="366"/>
      <c r="K12" s="366"/>
      <c r="L12" s="366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65" t="s">
        <v>226</v>
      </c>
      <c r="B14" s="365"/>
      <c r="C14" s="365"/>
      <c r="D14" s="365"/>
      <c r="E14" s="365"/>
      <c r="F14" s="366"/>
      <c r="G14" s="366"/>
      <c r="H14" s="366"/>
      <c r="I14" s="366"/>
      <c r="J14" s="366"/>
      <c r="K14" s="366"/>
      <c r="L14" s="366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65" t="s">
        <v>227</v>
      </c>
      <c r="B16" s="365"/>
      <c r="C16" s="365"/>
      <c r="D16" s="365"/>
      <c r="E16" s="365"/>
      <c r="F16" s="366"/>
      <c r="G16" s="366"/>
      <c r="H16" s="366"/>
      <c r="I16" s="366"/>
      <c r="J16" s="366"/>
      <c r="K16" s="366"/>
      <c r="L16" s="36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68"/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8"/>
    </row>
    <row r="20" spans="1:12" ht="14.25" customHeight="1" x14ac:dyDescent="0.25">
      <c r="A20" s="369" t="s">
        <v>3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68" t="s">
        <v>228</v>
      </c>
      <c r="B22" s="368"/>
      <c r="C22" s="368"/>
      <c r="D22" s="368"/>
      <c r="E22" s="368"/>
      <c r="F22" s="368"/>
      <c r="G22" s="368"/>
      <c r="H22" s="368"/>
      <c r="I22" s="368"/>
      <c r="J22" s="368"/>
      <c r="K22" s="368"/>
      <c r="L22" s="368"/>
    </row>
    <row r="23" spans="1:12" ht="14.25" customHeight="1" x14ac:dyDescent="0.25">
      <c r="A23" s="369" t="s">
        <v>229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69"/>
      <c r="L23" s="369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70" t="s">
        <v>230</v>
      </c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71"/>
      <c r="B27" s="371"/>
      <c r="C27" s="371"/>
      <c r="D27" s="371"/>
      <c r="E27" s="371"/>
      <c r="F27" s="371"/>
      <c r="G27" s="371"/>
      <c r="H27" s="371"/>
      <c r="I27" s="371"/>
      <c r="J27" s="371"/>
      <c r="K27" s="371"/>
      <c r="L27" s="371"/>
    </row>
    <row r="28" spans="1:12" ht="14.25" customHeight="1" x14ac:dyDescent="0.25">
      <c r="A28" s="369" t="s">
        <v>231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232</v>
      </c>
      <c r="C31" s="100" t="s">
        <v>233</v>
      </c>
      <c r="D31" s="7" t="s">
        <v>234</v>
      </c>
    </row>
    <row r="32" spans="1:12" ht="12.75" customHeight="1" x14ac:dyDescent="0.25">
      <c r="C32" s="101"/>
    </row>
    <row r="33" spans="1:12" ht="12.75" customHeight="1" x14ac:dyDescent="0.25">
      <c r="A33" s="7" t="s">
        <v>235</v>
      </c>
      <c r="C33" s="367"/>
      <c r="D33" s="367"/>
      <c r="E33" s="367"/>
      <c r="F33" s="367"/>
      <c r="G33" s="367"/>
      <c r="H33" s="367"/>
      <c r="I33" s="367"/>
      <c r="J33" s="367"/>
      <c r="K33" s="367"/>
      <c r="L33" s="367"/>
    </row>
    <row r="34" spans="1:12" ht="12.75" customHeight="1" x14ac:dyDescent="0.25">
      <c r="A34" s="102"/>
      <c r="B34" s="103"/>
      <c r="C34" s="369" t="s">
        <v>236</v>
      </c>
      <c r="D34" s="369"/>
      <c r="E34" s="369"/>
      <c r="F34" s="369"/>
      <c r="G34" s="369"/>
      <c r="H34" s="369"/>
      <c r="I34" s="369"/>
      <c r="J34" s="369"/>
      <c r="K34" s="369"/>
      <c r="L34" s="369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237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238</v>
      </c>
      <c r="B38" s="13"/>
      <c r="C38" s="381">
        <v>23041.040000000001</v>
      </c>
      <c r="D38" s="382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8"/>
      <c r="D39" s="106"/>
      <c r="F39" s="1"/>
      <c r="G39" s="7" t="s">
        <v>239</v>
      </c>
      <c r="H39" s="13"/>
      <c r="K39" s="149">
        <v>266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240</v>
      </c>
      <c r="H40" s="13"/>
      <c r="K40" s="149">
        <v>29.07</v>
      </c>
      <c r="L40" s="7" t="s">
        <v>64</v>
      </c>
    </row>
    <row r="41" spans="1:12" ht="14.25" customHeight="1" x14ac:dyDescent="0.25">
      <c r="A41" s="13"/>
      <c r="B41" s="104" t="s">
        <v>159</v>
      </c>
      <c r="C41" s="381">
        <v>1706.54</v>
      </c>
      <c r="D41" s="382"/>
      <c r="E41" s="7" t="s">
        <v>64</v>
      </c>
      <c r="F41" s="1"/>
      <c r="G41" s="7" t="s">
        <v>241</v>
      </c>
      <c r="H41" s="13"/>
      <c r="J41" s="106"/>
      <c r="K41" s="150">
        <v>489.39489600000002</v>
      </c>
      <c r="L41" s="7" t="s">
        <v>242</v>
      </c>
    </row>
    <row r="42" spans="1:12" ht="14.25" customHeight="1" x14ac:dyDescent="0.25">
      <c r="A42" s="13"/>
      <c r="B42" s="104" t="s">
        <v>243</v>
      </c>
      <c r="C42" s="381">
        <v>266.04000000000002</v>
      </c>
      <c r="D42" s="382"/>
      <c r="E42" s="7" t="s">
        <v>64</v>
      </c>
      <c r="F42" s="1"/>
      <c r="G42" s="7" t="s">
        <v>244</v>
      </c>
      <c r="H42" s="13"/>
      <c r="J42" s="108"/>
      <c r="K42" s="150">
        <v>48.0451464</v>
      </c>
      <c r="L42" s="7" t="s">
        <v>242</v>
      </c>
    </row>
    <row r="43" spans="1:12" ht="14.25" customHeight="1" x14ac:dyDescent="0.25">
      <c r="A43" s="13"/>
      <c r="B43" s="104" t="s">
        <v>245</v>
      </c>
      <c r="C43" s="381">
        <v>20835.099999999999</v>
      </c>
      <c r="D43" s="382"/>
      <c r="E43" s="7" t="s">
        <v>64</v>
      </c>
      <c r="F43" s="1"/>
      <c r="K43" s="1"/>
    </row>
    <row r="44" spans="1:12" ht="14.25" customHeight="1" x14ac:dyDescent="0.25">
      <c r="A44" s="13"/>
      <c r="B44" s="104" t="s">
        <v>246</v>
      </c>
      <c r="C44" s="381">
        <v>233.36</v>
      </c>
      <c r="D44" s="382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3" t="s">
        <v>13</v>
      </c>
      <c r="B46" s="383" t="s">
        <v>70</v>
      </c>
      <c r="C46" s="383" t="s">
        <v>247</v>
      </c>
      <c r="D46" s="383" t="s">
        <v>248</v>
      </c>
      <c r="E46" s="372" t="s">
        <v>249</v>
      </c>
      <c r="F46" s="373"/>
      <c r="G46" s="374"/>
      <c r="H46" s="372" t="s">
        <v>250</v>
      </c>
      <c r="I46" s="373"/>
      <c r="J46" s="373"/>
      <c r="K46" s="373"/>
      <c r="L46" s="374"/>
    </row>
    <row r="47" spans="1:12" ht="12.75" customHeight="1" x14ac:dyDescent="0.25">
      <c r="A47" s="384"/>
      <c r="B47" s="384"/>
      <c r="C47" s="384"/>
      <c r="D47" s="384"/>
      <c r="E47" s="386"/>
      <c r="F47" s="376"/>
      <c r="G47" s="377"/>
      <c r="H47" s="375"/>
      <c r="I47" s="376"/>
      <c r="J47" s="376"/>
      <c r="K47" s="376"/>
      <c r="L47" s="377"/>
    </row>
    <row r="48" spans="1:12" ht="12.75" customHeight="1" x14ac:dyDescent="0.25">
      <c r="A48" s="384"/>
      <c r="B48" s="384"/>
      <c r="C48" s="384"/>
      <c r="D48" s="384"/>
      <c r="E48" s="386"/>
      <c r="F48" s="376"/>
      <c r="G48" s="377"/>
      <c r="H48" s="375"/>
      <c r="I48" s="376"/>
      <c r="J48" s="376"/>
      <c r="K48" s="376"/>
      <c r="L48" s="377"/>
    </row>
    <row r="49" spans="1:83" ht="12.75" customHeight="1" x14ac:dyDescent="0.25">
      <c r="A49" s="384"/>
      <c r="B49" s="384"/>
      <c r="C49" s="384"/>
      <c r="D49" s="384"/>
      <c r="E49" s="387"/>
      <c r="F49" s="379"/>
      <c r="G49" s="380"/>
      <c r="H49" s="378"/>
      <c r="I49" s="379"/>
      <c r="J49" s="379"/>
      <c r="K49" s="379"/>
      <c r="L49" s="380"/>
    </row>
    <row r="50" spans="1:83" ht="51" customHeight="1" x14ac:dyDescent="0.25">
      <c r="A50" s="385"/>
      <c r="B50" s="385"/>
      <c r="C50" s="385"/>
      <c r="D50" s="385"/>
      <c r="E50" s="110" t="s">
        <v>251</v>
      </c>
      <c r="F50" s="110" t="s">
        <v>252</v>
      </c>
      <c r="G50" s="110" t="s">
        <v>253</v>
      </c>
      <c r="H50" s="110" t="s">
        <v>254</v>
      </c>
      <c r="I50" s="110" t="s">
        <v>255</v>
      </c>
      <c r="J50" s="110" t="s">
        <v>256</v>
      </c>
      <c r="K50" s="110" t="s">
        <v>252</v>
      </c>
      <c r="L50" s="110" t="s">
        <v>257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88" t="s">
        <v>258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</row>
    <row r="54" spans="1:83" ht="93.75" customHeight="1" x14ac:dyDescent="0.25">
      <c r="A54" s="114" t="s">
        <v>259</v>
      </c>
      <c r="B54" s="116" t="s">
        <v>260</v>
      </c>
      <c r="C54" s="116" t="s">
        <v>261</v>
      </c>
      <c r="D54" s="117" t="s">
        <v>262</v>
      </c>
      <c r="E54" s="118">
        <v>7.4999999999999997E-2</v>
      </c>
      <c r="F54" s="118"/>
      <c r="G54" s="118">
        <v>7.4999999999999997E-2</v>
      </c>
      <c r="H54" s="120"/>
      <c r="I54" s="119"/>
      <c r="J54" s="120"/>
      <c r="K54" s="119"/>
      <c r="L54" s="120"/>
    </row>
    <row r="55" spans="1:83" ht="153" customHeight="1" x14ac:dyDescent="0.25">
      <c r="B55" s="121" t="s">
        <v>263</v>
      </c>
      <c r="C55" s="121" t="s">
        <v>264</v>
      </c>
    </row>
    <row r="56" spans="1:83" x14ac:dyDescent="0.25">
      <c r="C56" s="92" t="s">
        <v>265</v>
      </c>
    </row>
    <row r="57" spans="1:83" ht="15" customHeight="1" x14ac:dyDescent="0.25">
      <c r="A57" s="115"/>
      <c r="B57" s="118">
        <v>1</v>
      </c>
      <c r="C57" s="115" t="s">
        <v>266</v>
      </c>
      <c r="D57" s="117" t="s">
        <v>242</v>
      </c>
      <c r="E57" s="122"/>
      <c r="F57" s="118"/>
      <c r="G57" s="122">
        <v>0</v>
      </c>
      <c r="H57" s="118"/>
      <c r="I57" s="118"/>
      <c r="J57" s="118"/>
      <c r="K57" s="118"/>
      <c r="L57" s="123">
        <v>0</v>
      </c>
    </row>
    <row r="58" spans="1:83" ht="15" customHeight="1" x14ac:dyDescent="0.25">
      <c r="A58" s="115"/>
      <c r="B58" s="118">
        <v>2</v>
      </c>
      <c r="C58" s="115" t="s">
        <v>165</v>
      </c>
      <c r="D58" s="117"/>
      <c r="E58" s="122"/>
      <c r="F58" s="118"/>
      <c r="G58" s="122"/>
      <c r="H58" s="118"/>
      <c r="I58" s="118"/>
      <c r="J58" s="118"/>
      <c r="K58" s="118"/>
      <c r="L58" s="123">
        <v>123.69</v>
      </c>
    </row>
    <row r="59" spans="1:83" ht="15" customHeight="1" x14ac:dyDescent="0.25">
      <c r="A59" s="115"/>
      <c r="B59" s="118"/>
      <c r="C59" s="115" t="s">
        <v>267</v>
      </c>
      <c r="D59" s="117" t="s">
        <v>242</v>
      </c>
      <c r="E59" s="122"/>
      <c r="F59" s="118"/>
      <c r="G59" s="122">
        <v>8.9099999999999999E-2</v>
      </c>
      <c r="H59" s="118"/>
      <c r="I59" s="118"/>
      <c r="J59" s="118"/>
      <c r="K59" s="118"/>
      <c r="L59" s="123">
        <v>60.81</v>
      </c>
      <c r="CE59" s="7">
        <v>1</v>
      </c>
    </row>
    <row r="60" spans="1:83" ht="28.5" customHeight="1" x14ac:dyDescent="0.25">
      <c r="A60" s="116"/>
      <c r="B60" s="116" t="s">
        <v>268</v>
      </c>
      <c r="C60" s="116" t="s">
        <v>269</v>
      </c>
      <c r="D60" s="117" t="s">
        <v>270</v>
      </c>
      <c r="E60" s="118">
        <v>0.61</v>
      </c>
      <c r="F60" s="118">
        <v>1.2</v>
      </c>
      <c r="G60" s="118">
        <v>5.4899999999999997E-2</v>
      </c>
      <c r="H60" s="120">
        <v>887.54</v>
      </c>
      <c r="I60" s="119">
        <v>1.38</v>
      </c>
      <c r="J60" s="120">
        <v>1224.81</v>
      </c>
      <c r="K60" s="119"/>
      <c r="L60" s="120">
        <v>67.239999999999995</v>
      </c>
    </row>
    <row r="61" spans="1:83" ht="28.5" customHeight="1" x14ac:dyDescent="0.25">
      <c r="A61" s="116"/>
      <c r="B61" s="116" t="s">
        <v>271</v>
      </c>
      <c r="C61" s="116" t="s">
        <v>272</v>
      </c>
      <c r="D61" s="117" t="s">
        <v>242</v>
      </c>
      <c r="E61" s="118">
        <v>0.61</v>
      </c>
      <c r="F61" s="118">
        <v>1.2</v>
      </c>
      <c r="G61" s="118">
        <v>5.4899999999999997E-2</v>
      </c>
      <c r="H61" s="120"/>
      <c r="I61" s="119"/>
      <c r="J61" s="120">
        <v>682.51</v>
      </c>
      <c r="K61" s="119"/>
      <c r="L61" s="120">
        <v>37.47</v>
      </c>
      <c r="CE61" s="7">
        <v>1</v>
      </c>
    </row>
    <row r="62" spans="1:83" ht="28.5" customHeight="1" x14ac:dyDescent="0.25">
      <c r="A62" s="116"/>
      <c r="B62" s="116" t="s">
        <v>273</v>
      </c>
      <c r="C62" s="116" t="s">
        <v>274</v>
      </c>
      <c r="D62" s="117" t="s">
        <v>270</v>
      </c>
      <c r="E62" s="118">
        <v>0.38</v>
      </c>
      <c r="F62" s="118">
        <v>1.2</v>
      </c>
      <c r="G62" s="118">
        <v>3.4200000000000001E-2</v>
      </c>
      <c r="H62" s="120">
        <v>1299.6400000000001</v>
      </c>
      <c r="I62" s="119">
        <v>1.27</v>
      </c>
      <c r="J62" s="120">
        <v>1650.54</v>
      </c>
      <c r="K62" s="119"/>
      <c r="L62" s="120">
        <v>56.45</v>
      </c>
    </row>
    <row r="63" spans="1:83" ht="28.5" customHeight="1" x14ac:dyDescent="0.25">
      <c r="A63" s="116"/>
      <c r="B63" s="116" t="s">
        <v>271</v>
      </c>
      <c r="C63" s="124" t="s">
        <v>272</v>
      </c>
      <c r="D63" s="125" t="s">
        <v>242</v>
      </c>
      <c r="E63" s="126">
        <v>0.38</v>
      </c>
      <c r="F63" s="126">
        <v>1.2</v>
      </c>
      <c r="G63" s="126">
        <v>3.4200000000000001E-2</v>
      </c>
      <c r="H63" s="127"/>
      <c r="I63" s="128"/>
      <c r="J63" s="127">
        <v>682.51</v>
      </c>
      <c r="K63" s="128"/>
      <c r="L63" s="127">
        <v>23.34</v>
      </c>
      <c r="CE63" s="7">
        <v>1</v>
      </c>
    </row>
    <row r="64" spans="1:83" ht="15" customHeight="1" x14ac:dyDescent="0.25">
      <c r="A64" s="116"/>
      <c r="B64" s="116"/>
      <c r="C64" s="130" t="s">
        <v>275</v>
      </c>
      <c r="D64" s="117"/>
      <c r="E64" s="118"/>
      <c r="F64" s="118"/>
      <c r="G64" s="118"/>
      <c r="H64" s="120"/>
      <c r="I64" s="119"/>
      <c r="J64" s="120"/>
      <c r="K64" s="119"/>
      <c r="L64" s="120">
        <v>184.5</v>
      </c>
    </row>
    <row r="65" spans="1:83" ht="14.25" customHeight="1" x14ac:dyDescent="0.25">
      <c r="A65" s="116"/>
      <c r="B65" s="116"/>
      <c r="C65" s="116" t="s">
        <v>276</v>
      </c>
      <c r="D65" s="117"/>
      <c r="E65" s="118"/>
      <c r="F65" s="118"/>
      <c r="G65" s="118"/>
      <c r="H65" s="120"/>
      <c r="I65" s="119"/>
      <c r="J65" s="120"/>
      <c r="K65" s="119"/>
      <c r="L65" s="120">
        <v>60.81</v>
      </c>
    </row>
    <row r="66" spans="1:83" ht="57" customHeight="1" x14ac:dyDescent="0.25">
      <c r="A66" s="116"/>
      <c r="B66" s="116" t="s">
        <v>277</v>
      </c>
      <c r="C66" s="116" t="s">
        <v>278</v>
      </c>
      <c r="D66" s="117" t="s">
        <v>279</v>
      </c>
      <c r="E66" s="118">
        <v>89</v>
      </c>
      <c r="F66" s="118"/>
      <c r="G66" s="118">
        <v>89</v>
      </c>
      <c r="H66" s="120"/>
      <c r="I66" s="119"/>
      <c r="J66" s="120"/>
      <c r="K66" s="119"/>
      <c r="L66" s="120">
        <v>54.12</v>
      </c>
    </row>
    <row r="67" spans="1:83" ht="57" customHeight="1" x14ac:dyDescent="0.25">
      <c r="A67" s="124"/>
      <c r="B67" s="124" t="s">
        <v>280</v>
      </c>
      <c r="C67" s="124" t="s">
        <v>281</v>
      </c>
      <c r="D67" s="125" t="s">
        <v>279</v>
      </c>
      <c r="E67" s="126">
        <v>41</v>
      </c>
      <c r="F67" s="126"/>
      <c r="G67" s="126">
        <v>41</v>
      </c>
      <c r="H67" s="127"/>
      <c r="I67" s="128"/>
      <c r="J67" s="127"/>
      <c r="K67" s="128"/>
      <c r="L67" s="127">
        <v>24.93</v>
      </c>
    </row>
    <row r="68" spans="1:83" ht="15" customHeight="1" x14ac:dyDescent="0.25">
      <c r="C68" s="389" t="s">
        <v>282</v>
      </c>
      <c r="D68" s="389"/>
      <c r="E68" s="389"/>
      <c r="F68" s="389"/>
      <c r="G68" s="389"/>
      <c r="H68" s="389"/>
      <c r="I68" s="390">
        <v>3514</v>
      </c>
      <c r="J68" s="390"/>
      <c r="K68" s="390">
        <v>263.55</v>
      </c>
      <c r="L68" s="390"/>
      <c r="AD68" s="7">
        <v>91.12</v>
      </c>
      <c r="AE68" s="7">
        <v>41.98</v>
      </c>
      <c r="AN68" s="129">
        <v>263.55</v>
      </c>
      <c r="AO68" s="129">
        <v>123.69</v>
      </c>
      <c r="AQ68" s="7" t="s">
        <v>283</v>
      </c>
      <c r="AR68" s="129">
        <v>0</v>
      </c>
      <c r="AT68" s="129">
        <v>60.81</v>
      </c>
      <c r="AV68" s="7" t="s">
        <v>283</v>
      </c>
      <c r="AW68" s="7">
        <v>0</v>
      </c>
      <c r="AZ68" s="7">
        <v>54.12</v>
      </c>
      <c r="BA68" s="7">
        <v>24.93</v>
      </c>
      <c r="CD68" s="7">
        <v>1</v>
      </c>
    </row>
    <row r="69" spans="1:83" ht="79.5" customHeight="1" x14ac:dyDescent="0.25">
      <c r="A69" s="114" t="s">
        <v>284</v>
      </c>
      <c r="B69" s="116" t="s">
        <v>285</v>
      </c>
      <c r="C69" s="116" t="s">
        <v>286</v>
      </c>
      <c r="D69" s="117" t="s">
        <v>287</v>
      </c>
      <c r="E69" s="118">
        <v>6.7</v>
      </c>
      <c r="F69" s="118"/>
      <c r="G69" s="118">
        <v>6.7</v>
      </c>
      <c r="H69" s="120"/>
      <c r="I69" s="119"/>
      <c r="J69" s="120"/>
      <c r="K69" s="119"/>
      <c r="L69" s="120"/>
    </row>
    <row r="70" spans="1:83" ht="153" customHeight="1" x14ac:dyDescent="0.25">
      <c r="B70" s="121" t="s">
        <v>263</v>
      </c>
      <c r="C70" s="121" t="s">
        <v>264</v>
      </c>
    </row>
    <row r="71" spans="1:83" ht="15" customHeight="1" x14ac:dyDescent="0.25">
      <c r="A71" s="115"/>
      <c r="B71" s="118">
        <v>1</v>
      </c>
      <c r="C71" s="115" t="s">
        <v>266</v>
      </c>
      <c r="D71" s="117" t="s">
        <v>242</v>
      </c>
      <c r="E71" s="122"/>
      <c r="F71" s="118"/>
      <c r="G71" s="122">
        <v>6.8339999999999996</v>
      </c>
      <c r="H71" s="118"/>
      <c r="I71" s="118"/>
      <c r="J71" s="118"/>
      <c r="K71" s="118"/>
      <c r="L71" s="123">
        <v>2876.29</v>
      </c>
    </row>
    <row r="72" spans="1:83" ht="28.5" customHeight="1" x14ac:dyDescent="0.25">
      <c r="A72" s="116"/>
      <c r="B72" s="116" t="s">
        <v>288</v>
      </c>
      <c r="C72" s="116" t="s">
        <v>289</v>
      </c>
      <c r="D72" s="117" t="s">
        <v>242</v>
      </c>
      <c r="E72" s="118">
        <v>0.85</v>
      </c>
      <c r="F72" s="118">
        <v>1.2</v>
      </c>
      <c r="G72" s="118">
        <v>6.8339999999999996</v>
      </c>
      <c r="H72" s="120"/>
      <c r="I72" s="119"/>
      <c r="J72" s="120">
        <v>420.88</v>
      </c>
      <c r="K72" s="119"/>
      <c r="L72" s="120">
        <v>2876.29</v>
      </c>
    </row>
    <row r="73" spans="1:83" ht="15" customHeight="1" x14ac:dyDescent="0.25">
      <c r="A73" s="115"/>
      <c r="B73" s="118">
        <v>2</v>
      </c>
      <c r="C73" s="115" t="s">
        <v>165</v>
      </c>
      <c r="D73" s="117"/>
      <c r="E73" s="122"/>
      <c r="F73" s="118"/>
      <c r="G73" s="122"/>
      <c r="H73" s="118"/>
      <c r="I73" s="118"/>
      <c r="J73" s="118"/>
      <c r="K73" s="118"/>
      <c r="L73" s="123">
        <v>757.75</v>
      </c>
    </row>
    <row r="74" spans="1:83" ht="15" customHeight="1" x14ac:dyDescent="0.25">
      <c r="A74" s="115"/>
      <c r="B74" s="118"/>
      <c r="C74" s="115" t="s">
        <v>267</v>
      </c>
      <c r="D74" s="117" t="s">
        <v>242</v>
      </c>
      <c r="E74" s="122"/>
      <c r="F74" s="118"/>
      <c r="G74" s="122">
        <v>0.56279999999999997</v>
      </c>
      <c r="H74" s="118"/>
      <c r="I74" s="118"/>
      <c r="J74" s="118"/>
      <c r="K74" s="118"/>
      <c r="L74" s="123">
        <v>328.63</v>
      </c>
      <c r="CE74" s="7">
        <v>1</v>
      </c>
    </row>
    <row r="75" spans="1:83" ht="71.25" customHeight="1" x14ac:dyDescent="0.25">
      <c r="A75" s="116"/>
      <c r="B75" s="116" t="s">
        <v>290</v>
      </c>
      <c r="C75" s="116" t="s">
        <v>291</v>
      </c>
      <c r="D75" s="117" t="s">
        <v>270</v>
      </c>
      <c r="E75" s="118">
        <v>7.0000000000000007E-2</v>
      </c>
      <c r="F75" s="118">
        <v>1.2</v>
      </c>
      <c r="G75" s="118">
        <v>0.56279999999999997</v>
      </c>
      <c r="H75" s="120"/>
      <c r="I75" s="119"/>
      <c r="J75" s="120">
        <v>1246.67</v>
      </c>
      <c r="K75" s="119"/>
      <c r="L75" s="120">
        <v>701.63</v>
      </c>
    </row>
    <row r="76" spans="1:83" ht="28.5" customHeight="1" x14ac:dyDescent="0.25">
      <c r="A76" s="116"/>
      <c r="B76" s="116" t="s">
        <v>292</v>
      </c>
      <c r="C76" s="116" t="s">
        <v>293</v>
      </c>
      <c r="D76" s="117" t="s">
        <v>242</v>
      </c>
      <c r="E76" s="118">
        <v>7.0000000000000007E-2</v>
      </c>
      <c r="F76" s="118">
        <v>1.2</v>
      </c>
      <c r="G76" s="118">
        <v>0.56279999999999997</v>
      </c>
      <c r="H76" s="120"/>
      <c r="I76" s="119"/>
      <c r="J76" s="120">
        <v>583.91999999999996</v>
      </c>
      <c r="K76" s="119"/>
      <c r="L76" s="120">
        <v>328.63</v>
      </c>
      <c r="CE76" s="7">
        <v>1</v>
      </c>
    </row>
    <row r="77" spans="1:83" ht="28.5" customHeight="1" x14ac:dyDescent="0.25">
      <c r="A77" s="116"/>
      <c r="B77" s="116" t="s">
        <v>294</v>
      </c>
      <c r="C77" s="116" t="s">
        <v>295</v>
      </c>
      <c r="D77" s="117" t="s">
        <v>270</v>
      </c>
      <c r="E77" s="118">
        <v>0.4</v>
      </c>
      <c r="F77" s="118">
        <v>1.2</v>
      </c>
      <c r="G77" s="118">
        <v>3.2160000000000002</v>
      </c>
      <c r="H77" s="120"/>
      <c r="I77" s="119"/>
      <c r="J77" s="120">
        <v>17.45</v>
      </c>
      <c r="K77" s="119"/>
      <c r="L77" s="120">
        <v>56.12</v>
      </c>
    </row>
    <row r="78" spans="1:83" ht="15" customHeight="1" x14ac:dyDescent="0.25">
      <c r="A78" s="115"/>
      <c r="B78" s="118">
        <v>4</v>
      </c>
      <c r="C78" s="115" t="s">
        <v>296</v>
      </c>
      <c r="D78" s="117"/>
      <c r="E78" s="122"/>
      <c r="F78" s="118"/>
      <c r="G78" s="122"/>
      <c r="H78" s="118"/>
      <c r="I78" s="118"/>
      <c r="J78" s="118"/>
      <c r="K78" s="118"/>
      <c r="L78" s="123">
        <v>34.090000000000003</v>
      </c>
    </row>
    <row r="79" spans="1:83" ht="14.25" customHeight="1" x14ac:dyDescent="0.25">
      <c r="A79" s="116"/>
      <c r="B79" s="116" t="s">
        <v>297</v>
      </c>
      <c r="C79" s="116" t="s">
        <v>298</v>
      </c>
      <c r="D79" s="117" t="s">
        <v>287</v>
      </c>
      <c r="E79" s="118">
        <v>0.15</v>
      </c>
      <c r="F79" s="118"/>
      <c r="G79" s="118">
        <v>1.0049999999999999</v>
      </c>
      <c r="H79" s="120">
        <v>35.71</v>
      </c>
      <c r="I79" s="119">
        <v>0.95</v>
      </c>
      <c r="J79" s="120">
        <v>33.92</v>
      </c>
      <c r="K79" s="119"/>
      <c r="L79" s="120">
        <v>34.090000000000003</v>
      </c>
    </row>
    <row r="80" spans="1:83" ht="14.25" customHeight="1" x14ac:dyDescent="0.25">
      <c r="A80" s="116"/>
      <c r="B80" s="116" t="s">
        <v>299</v>
      </c>
      <c r="C80" s="124" t="s">
        <v>300</v>
      </c>
      <c r="D80" s="125" t="s">
        <v>287</v>
      </c>
      <c r="E80" s="126">
        <v>1.1499999999999999</v>
      </c>
      <c r="F80" s="126"/>
      <c r="G80" s="126">
        <v>7.7050000000000001</v>
      </c>
      <c r="H80" s="127"/>
      <c r="I80" s="128"/>
      <c r="J80" s="127"/>
      <c r="K80" s="128"/>
      <c r="L80" s="127"/>
    </row>
    <row r="81" spans="1:83" ht="15" customHeight="1" x14ac:dyDescent="0.25">
      <c r="A81" s="116"/>
      <c r="B81" s="116"/>
      <c r="C81" s="130" t="s">
        <v>275</v>
      </c>
      <c r="D81" s="117"/>
      <c r="E81" s="118"/>
      <c r="F81" s="118"/>
      <c r="G81" s="118"/>
      <c r="H81" s="120"/>
      <c r="I81" s="119"/>
      <c r="J81" s="120"/>
      <c r="K81" s="119"/>
      <c r="L81" s="120">
        <v>3996.76</v>
      </c>
    </row>
    <row r="82" spans="1:83" ht="42.75" customHeight="1" x14ac:dyDescent="0.25">
      <c r="A82" s="114" t="s">
        <v>301</v>
      </c>
      <c r="B82" s="116" t="s">
        <v>302</v>
      </c>
      <c r="C82" s="116" t="s">
        <v>303</v>
      </c>
      <c r="D82" s="117" t="s">
        <v>287</v>
      </c>
      <c r="E82" s="118">
        <v>1.1499999999999999</v>
      </c>
      <c r="F82" s="118"/>
      <c r="G82" s="118">
        <v>7.7050000000000001</v>
      </c>
      <c r="H82" s="120">
        <v>1535.67</v>
      </c>
      <c r="I82" s="119">
        <v>1.1499999999999999</v>
      </c>
      <c r="J82" s="120">
        <v>1766.02</v>
      </c>
      <c r="K82" s="119"/>
      <c r="L82" s="120">
        <v>13607.18</v>
      </c>
      <c r="AD82" s="7">
        <v>0</v>
      </c>
      <c r="AE82" s="7">
        <v>0</v>
      </c>
      <c r="AN82" s="7">
        <v>13607.18</v>
      </c>
      <c r="AW82" s="7">
        <v>13607.18</v>
      </c>
      <c r="AZ82" s="7">
        <v>0</v>
      </c>
      <c r="BA82" s="7">
        <v>0</v>
      </c>
      <c r="CD82" s="7">
        <v>1</v>
      </c>
    </row>
    <row r="83" spans="1:83" ht="14.25" customHeight="1" x14ac:dyDescent="0.25">
      <c r="A83" s="116"/>
      <c r="B83" s="116"/>
      <c r="C83" s="116" t="s">
        <v>276</v>
      </c>
      <c r="D83" s="117"/>
      <c r="E83" s="118"/>
      <c r="F83" s="118"/>
      <c r="G83" s="118"/>
      <c r="H83" s="120"/>
      <c r="I83" s="119"/>
      <c r="J83" s="120"/>
      <c r="K83" s="119"/>
      <c r="L83" s="120">
        <v>3204.92</v>
      </c>
    </row>
    <row r="84" spans="1:83" ht="14.25" customHeight="1" x14ac:dyDescent="0.25">
      <c r="A84" s="116"/>
      <c r="B84" s="116" t="s">
        <v>304</v>
      </c>
      <c r="C84" s="116" t="s">
        <v>305</v>
      </c>
      <c r="D84" s="117" t="s">
        <v>279</v>
      </c>
      <c r="E84" s="118">
        <v>110</v>
      </c>
      <c r="F84" s="118"/>
      <c r="G84" s="118">
        <v>110</v>
      </c>
      <c r="H84" s="120"/>
      <c r="I84" s="119"/>
      <c r="J84" s="120"/>
      <c r="K84" s="119"/>
      <c r="L84" s="120">
        <v>3525.41</v>
      </c>
    </row>
    <row r="85" spans="1:83" ht="14.25" customHeight="1" x14ac:dyDescent="0.25">
      <c r="A85" s="124"/>
      <c r="B85" s="124" t="s">
        <v>306</v>
      </c>
      <c r="C85" s="124" t="s">
        <v>307</v>
      </c>
      <c r="D85" s="125" t="s">
        <v>279</v>
      </c>
      <c r="E85" s="126">
        <v>69</v>
      </c>
      <c r="F85" s="126"/>
      <c r="G85" s="126">
        <v>69</v>
      </c>
      <c r="H85" s="127"/>
      <c r="I85" s="128"/>
      <c r="J85" s="127"/>
      <c r="K85" s="128"/>
      <c r="L85" s="127">
        <v>2211.39</v>
      </c>
    </row>
    <row r="86" spans="1:83" ht="15" customHeight="1" x14ac:dyDescent="0.25">
      <c r="C86" s="389" t="s">
        <v>282</v>
      </c>
      <c r="D86" s="389"/>
      <c r="E86" s="389"/>
      <c r="F86" s="389"/>
      <c r="G86" s="389"/>
      <c r="H86" s="389"/>
      <c r="I86" s="390">
        <v>3483.6925373134</v>
      </c>
      <c r="J86" s="390"/>
      <c r="K86" s="390">
        <v>23340.74</v>
      </c>
      <c r="L86" s="390"/>
      <c r="AD86" s="7">
        <v>7405.38</v>
      </c>
      <c r="AE86" s="7">
        <v>4645.1899999999996</v>
      </c>
      <c r="AN86" s="129">
        <v>9733.56</v>
      </c>
      <c r="AO86" s="129">
        <v>757.75</v>
      </c>
      <c r="AQ86" s="7" t="s">
        <v>283</v>
      </c>
      <c r="AR86" s="129">
        <v>2876.29</v>
      </c>
      <c r="AT86" s="129">
        <v>328.63</v>
      </c>
      <c r="AV86" s="7" t="s">
        <v>283</v>
      </c>
      <c r="AW86" s="129">
        <v>34.090000000000003</v>
      </c>
      <c r="AZ86" s="7">
        <v>3525.41</v>
      </c>
      <c r="BA86" s="7">
        <v>2211.39</v>
      </c>
      <c r="CD86" s="7">
        <v>1</v>
      </c>
    </row>
    <row r="87" spans="1:83" ht="79.5" customHeight="1" x14ac:dyDescent="0.25">
      <c r="A87" s="114" t="s">
        <v>308</v>
      </c>
      <c r="B87" s="116" t="s">
        <v>309</v>
      </c>
      <c r="C87" s="116" t="s">
        <v>310</v>
      </c>
      <c r="D87" s="117" t="s">
        <v>311</v>
      </c>
      <c r="E87" s="118">
        <v>0.09</v>
      </c>
      <c r="F87" s="118"/>
      <c r="G87" s="118">
        <v>0.09</v>
      </c>
      <c r="H87" s="120"/>
      <c r="I87" s="119"/>
      <c r="J87" s="120"/>
      <c r="K87" s="119"/>
      <c r="L87" s="120"/>
    </row>
    <row r="88" spans="1:83" ht="153" customHeight="1" x14ac:dyDescent="0.25">
      <c r="B88" s="121" t="s">
        <v>263</v>
      </c>
      <c r="C88" s="121" t="s">
        <v>264</v>
      </c>
    </row>
    <row r="89" spans="1:83" x14ac:dyDescent="0.25">
      <c r="C89" s="92" t="s">
        <v>312</v>
      </c>
    </row>
    <row r="90" spans="1:83" ht="15" customHeight="1" x14ac:dyDescent="0.25">
      <c r="A90" s="115"/>
      <c r="B90" s="118">
        <v>1</v>
      </c>
      <c r="C90" s="115" t="s">
        <v>266</v>
      </c>
      <c r="D90" s="117" t="s">
        <v>242</v>
      </c>
      <c r="E90" s="122"/>
      <c r="F90" s="118"/>
      <c r="G90" s="122">
        <v>5.1407999999999996</v>
      </c>
      <c r="H90" s="118"/>
      <c r="I90" s="118"/>
      <c r="J90" s="118"/>
      <c r="K90" s="118"/>
      <c r="L90" s="123">
        <v>2378.08</v>
      </c>
    </row>
    <row r="91" spans="1:83" ht="28.5" customHeight="1" x14ac:dyDescent="0.25">
      <c r="A91" s="116"/>
      <c r="B91" s="116" t="s">
        <v>313</v>
      </c>
      <c r="C91" s="116" t="s">
        <v>314</v>
      </c>
      <c r="D91" s="117" t="s">
        <v>242</v>
      </c>
      <c r="E91" s="118">
        <v>47.6</v>
      </c>
      <c r="F91" s="118">
        <v>1.2</v>
      </c>
      <c r="G91" s="118">
        <v>5.1407999999999996</v>
      </c>
      <c r="H91" s="120"/>
      <c r="I91" s="119"/>
      <c r="J91" s="120">
        <v>462.59</v>
      </c>
      <c r="K91" s="119"/>
      <c r="L91" s="120">
        <v>2378.08</v>
      </c>
    </row>
    <row r="92" spans="1:83" ht="15" customHeight="1" x14ac:dyDescent="0.25">
      <c r="A92" s="115"/>
      <c r="B92" s="118">
        <v>2</v>
      </c>
      <c r="C92" s="115" t="s">
        <v>165</v>
      </c>
      <c r="D92" s="117"/>
      <c r="E92" s="122"/>
      <c r="F92" s="118"/>
      <c r="G92" s="122"/>
      <c r="H92" s="118"/>
      <c r="I92" s="118"/>
      <c r="J92" s="118"/>
      <c r="K92" s="118"/>
      <c r="L92" s="123">
        <v>3755.87</v>
      </c>
    </row>
    <row r="93" spans="1:83" ht="15" customHeight="1" x14ac:dyDescent="0.25">
      <c r="A93" s="115"/>
      <c r="B93" s="118"/>
      <c r="C93" s="115" t="s">
        <v>267</v>
      </c>
      <c r="D93" s="117" t="s">
        <v>242</v>
      </c>
      <c r="E93" s="122"/>
      <c r="F93" s="118"/>
      <c r="G93" s="122">
        <v>2.0779200000000002</v>
      </c>
      <c r="H93" s="118"/>
      <c r="I93" s="118"/>
      <c r="J93" s="118"/>
      <c r="K93" s="118"/>
      <c r="L93" s="123">
        <v>1351.7</v>
      </c>
      <c r="CE93" s="7">
        <v>1</v>
      </c>
    </row>
    <row r="94" spans="1:83" ht="28.5" customHeight="1" x14ac:dyDescent="0.25">
      <c r="A94" s="116"/>
      <c r="B94" s="116" t="s">
        <v>315</v>
      </c>
      <c r="C94" s="116" t="s">
        <v>316</v>
      </c>
      <c r="D94" s="117" t="s">
        <v>270</v>
      </c>
      <c r="E94" s="118">
        <v>2.41</v>
      </c>
      <c r="F94" s="118">
        <v>1.2</v>
      </c>
      <c r="G94" s="118">
        <v>0.26028000000000001</v>
      </c>
      <c r="H94" s="120"/>
      <c r="I94" s="119"/>
      <c r="J94" s="120">
        <v>1551.19</v>
      </c>
      <c r="K94" s="119"/>
      <c r="L94" s="120">
        <v>403.74</v>
      </c>
    </row>
    <row r="95" spans="1:83" ht="28.5" customHeight="1" x14ac:dyDescent="0.25">
      <c r="A95" s="116"/>
      <c r="B95" s="116" t="s">
        <v>271</v>
      </c>
      <c r="C95" s="116" t="s">
        <v>272</v>
      </c>
      <c r="D95" s="117" t="s">
        <v>242</v>
      </c>
      <c r="E95" s="118">
        <v>2.41</v>
      </c>
      <c r="F95" s="118">
        <v>1.2</v>
      </c>
      <c r="G95" s="118">
        <v>0.26028000000000001</v>
      </c>
      <c r="H95" s="120"/>
      <c r="I95" s="119"/>
      <c r="J95" s="120">
        <v>682.51</v>
      </c>
      <c r="K95" s="119"/>
      <c r="L95" s="120">
        <v>177.64</v>
      </c>
      <c r="CE95" s="7">
        <v>1</v>
      </c>
    </row>
    <row r="96" spans="1:83" ht="28.5" customHeight="1" x14ac:dyDescent="0.25">
      <c r="A96" s="116"/>
      <c r="B96" s="116" t="s">
        <v>317</v>
      </c>
      <c r="C96" s="116" t="s">
        <v>318</v>
      </c>
      <c r="D96" s="117" t="s">
        <v>270</v>
      </c>
      <c r="E96" s="118">
        <v>13.3</v>
      </c>
      <c r="F96" s="118">
        <v>1.2</v>
      </c>
      <c r="G96" s="118">
        <v>1.4363999999999999</v>
      </c>
      <c r="H96" s="120">
        <v>1703.3</v>
      </c>
      <c r="I96" s="119">
        <v>1.28</v>
      </c>
      <c r="J96" s="120">
        <v>2180.2199999999998</v>
      </c>
      <c r="K96" s="119"/>
      <c r="L96" s="120">
        <v>3131.67</v>
      </c>
    </row>
    <row r="97" spans="1:83" ht="28.5" customHeight="1" x14ac:dyDescent="0.25">
      <c r="A97" s="116"/>
      <c r="B97" s="116" t="s">
        <v>271</v>
      </c>
      <c r="C97" s="116" t="s">
        <v>272</v>
      </c>
      <c r="D97" s="117" t="s">
        <v>242</v>
      </c>
      <c r="E97" s="118">
        <v>13.3</v>
      </c>
      <c r="F97" s="118">
        <v>1.2</v>
      </c>
      <c r="G97" s="118">
        <v>1.4363999999999999</v>
      </c>
      <c r="H97" s="120"/>
      <c r="I97" s="119"/>
      <c r="J97" s="120">
        <v>682.51</v>
      </c>
      <c r="K97" s="119"/>
      <c r="L97" s="120">
        <v>980.36</v>
      </c>
      <c r="CE97" s="7">
        <v>1</v>
      </c>
    </row>
    <row r="98" spans="1:83" ht="28.5" customHeight="1" x14ac:dyDescent="0.25">
      <c r="A98" s="116"/>
      <c r="B98" s="116" t="s">
        <v>319</v>
      </c>
      <c r="C98" s="116" t="s">
        <v>320</v>
      </c>
      <c r="D98" s="117" t="s">
        <v>270</v>
      </c>
      <c r="E98" s="118">
        <v>3.53</v>
      </c>
      <c r="F98" s="118">
        <v>1.2</v>
      </c>
      <c r="G98" s="118">
        <v>0.38124000000000002</v>
      </c>
      <c r="H98" s="120">
        <v>477.92</v>
      </c>
      <c r="I98" s="119">
        <v>1.21</v>
      </c>
      <c r="J98" s="120">
        <v>578.28</v>
      </c>
      <c r="K98" s="119"/>
      <c r="L98" s="120">
        <v>220.46</v>
      </c>
    </row>
    <row r="99" spans="1:83" ht="28.5" customHeight="1" x14ac:dyDescent="0.25">
      <c r="A99" s="116"/>
      <c r="B99" s="116" t="s">
        <v>321</v>
      </c>
      <c r="C99" s="116" t="s">
        <v>322</v>
      </c>
      <c r="D99" s="117" t="s">
        <v>242</v>
      </c>
      <c r="E99" s="118">
        <v>3.53</v>
      </c>
      <c r="F99" s="118">
        <v>1.2</v>
      </c>
      <c r="G99" s="118">
        <v>0.38124000000000002</v>
      </c>
      <c r="H99" s="120"/>
      <c r="I99" s="119"/>
      <c r="J99" s="120">
        <v>508.09</v>
      </c>
      <c r="K99" s="119"/>
      <c r="L99" s="120">
        <v>193.7</v>
      </c>
      <c r="CE99" s="7">
        <v>1</v>
      </c>
    </row>
    <row r="100" spans="1:83" ht="15" customHeight="1" x14ac:dyDescent="0.25">
      <c r="A100" s="115"/>
      <c r="B100" s="118">
        <v>4</v>
      </c>
      <c r="C100" s="115" t="s">
        <v>296</v>
      </c>
      <c r="D100" s="117"/>
      <c r="E100" s="122"/>
      <c r="F100" s="118"/>
      <c r="G100" s="122"/>
      <c r="H100" s="118"/>
      <c r="I100" s="118"/>
      <c r="J100" s="118"/>
      <c r="K100" s="118"/>
      <c r="L100" s="123">
        <v>469.3</v>
      </c>
    </row>
    <row r="101" spans="1:83" ht="28.5" customHeight="1" x14ac:dyDescent="0.25">
      <c r="A101" s="116"/>
      <c r="B101" s="116" t="s">
        <v>323</v>
      </c>
      <c r="C101" s="116" t="s">
        <v>324</v>
      </c>
      <c r="D101" s="117" t="s">
        <v>287</v>
      </c>
      <c r="E101" s="118">
        <v>1.2</v>
      </c>
      <c r="F101" s="118"/>
      <c r="G101" s="118">
        <v>0.108</v>
      </c>
      <c r="H101" s="120">
        <v>3778.62</v>
      </c>
      <c r="I101" s="119">
        <v>1.1499999999999999</v>
      </c>
      <c r="J101" s="120">
        <v>4345.41</v>
      </c>
      <c r="K101" s="119"/>
      <c r="L101" s="120">
        <v>469.3</v>
      </c>
    </row>
    <row r="102" spans="1:83" ht="14.25" customHeight="1" x14ac:dyDescent="0.25">
      <c r="A102" s="116"/>
      <c r="B102" s="116" t="s">
        <v>325</v>
      </c>
      <c r="C102" s="116" t="s">
        <v>326</v>
      </c>
      <c r="D102" s="117" t="s">
        <v>287</v>
      </c>
      <c r="E102" s="118">
        <v>0.41</v>
      </c>
      <c r="F102" s="118"/>
      <c r="G102" s="118">
        <v>3.6900000000000002E-2</v>
      </c>
      <c r="H102" s="120"/>
      <c r="I102" s="119"/>
      <c r="J102" s="120"/>
      <c r="K102" s="119"/>
      <c r="L102" s="120"/>
    </row>
    <row r="103" spans="1:83" ht="14.25" customHeight="1" x14ac:dyDescent="0.25">
      <c r="A103" s="116"/>
      <c r="B103" s="116" t="s">
        <v>327</v>
      </c>
      <c r="C103" s="124" t="s">
        <v>328</v>
      </c>
      <c r="D103" s="125" t="s">
        <v>329</v>
      </c>
      <c r="E103" s="126">
        <v>100</v>
      </c>
      <c r="F103" s="126"/>
      <c r="G103" s="126">
        <v>9</v>
      </c>
      <c r="H103" s="127"/>
      <c r="I103" s="128"/>
      <c r="J103" s="127"/>
      <c r="K103" s="128"/>
      <c r="L103" s="127"/>
    </row>
    <row r="104" spans="1:83" ht="15" customHeight="1" x14ac:dyDescent="0.25">
      <c r="A104" s="116"/>
      <c r="B104" s="116"/>
      <c r="C104" s="130" t="s">
        <v>275</v>
      </c>
      <c r="D104" s="117"/>
      <c r="E104" s="118"/>
      <c r="F104" s="118"/>
      <c r="G104" s="118"/>
      <c r="H104" s="120"/>
      <c r="I104" s="119"/>
      <c r="J104" s="120"/>
      <c r="K104" s="119"/>
      <c r="L104" s="120">
        <v>7954.95</v>
      </c>
    </row>
    <row r="105" spans="1:83" ht="28.5" customHeight="1" x14ac:dyDescent="0.25">
      <c r="A105" s="114" t="s">
        <v>330</v>
      </c>
      <c r="B105" s="116" t="s">
        <v>331</v>
      </c>
      <c r="C105" s="116" t="s">
        <v>332</v>
      </c>
      <c r="D105" s="117" t="s">
        <v>287</v>
      </c>
      <c r="E105" s="118">
        <v>0.41</v>
      </c>
      <c r="F105" s="118"/>
      <c r="G105" s="118">
        <v>3.6900000000000002E-2</v>
      </c>
      <c r="H105" s="120"/>
      <c r="I105" s="119"/>
      <c r="J105" s="120">
        <v>5880.48</v>
      </c>
      <c r="K105" s="119"/>
      <c r="L105" s="120">
        <v>216.99</v>
      </c>
      <c r="AD105" s="7">
        <v>0</v>
      </c>
      <c r="AE105" s="7">
        <v>0</v>
      </c>
      <c r="AN105" s="7">
        <v>216.99</v>
      </c>
      <c r="AW105" s="7">
        <v>216.99</v>
      </c>
      <c r="AZ105" s="7">
        <v>0</v>
      </c>
      <c r="BA105" s="7">
        <v>0</v>
      </c>
      <c r="CD105" s="7">
        <v>1</v>
      </c>
    </row>
    <row r="106" spans="1:83" ht="57" customHeight="1" x14ac:dyDescent="0.25">
      <c r="A106" s="114" t="s">
        <v>333</v>
      </c>
      <c r="B106" s="116" t="s">
        <v>334</v>
      </c>
      <c r="C106" s="116" t="s">
        <v>335</v>
      </c>
      <c r="D106" s="117" t="s">
        <v>287</v>
      </c>
      <c r="E106" s="118">
        <v>100</v>
      </c>
      <c r="F106" s="118"/>
      <c r="G106" s="118">
        <v>9</v>
      </c>
      <c r="H106" s="120">
        <v>6291.36</v>
      </c>
      <c r="I106" s="119">
        <v>1.26</v>
      </c>
      <c r="J106" s="120">
        <v>7927.11</v>
      </c>
      <c r="K106" s="119"/>
      <c r="L106" s="120">
        <v>71343.990000000005</v>
      </c>
      <c r="AD106" s="7">
        <v>0</v>
      </c>
      <c r="AE106" s="7">
        <v>0</v>
      </c>
      <c r="AN106" s="7">
        <v>71343.990000000005</v>
      </c>
      <c r="AW106" s="7">
        <v>71343.990000000005</v>
      </c>
      <c r="AZ106" s="7">
        <v>0</v>
      </c>
      <c r="BA106" s="7">
        <v>0</v>
      </c>
      <c r="CD106" s="7">
        <v>1</v>
      </c>
    </row>
    <row r="107" spans="1:83" ht="14.25" customHeight="1" x14ac:dyDescent="0.25">
      <c r="A107" s="116"/>
      <c r="B107" s="116"/>
      <c r="C107" s="116" t="s">
        <v>276</v>
      </c>
      <c r="D107" s="117"/>
      <c r="E107" s="118"/>
      <c r="F107" s="118"/>
      <c r="G107" s="118"/>
      <c r="H107" s="120"/>
      <c r="I107" s="119"/>
      <c r="J107" s="120"/>
      <c r="K107" s="119"/>
      <c r="L107" s="120">
        <v>3729.78</v>
      </c>
    </row>
    <row r="108" spans="1:83" ht="71.25" customHeight="1" x14ac:dyDescent="0.25">
      <c r="A108" s="116"/>
      <c r="B108" s="116" t="s">
        <v>336</v>
      </c>
      <c r="C108" s="116" t="s">
        <v>337</v>
      </c>
      <c r="D108" s="117" t="s">
        <v>279</v>
      </c>
      <c r="E108" s="118">
        <v>116</v>
      </c>
      <c r="F108" s="118"/>
      <c r="G108" s="118">
        <v>116</v>
      </c>
      <c r="H108" s="120"/>
      <c r="I108" s="119"/>
      <c r="J108" s="120"/>
      <c r="K108" s="119"/>
      <c r="L108" s="120">
        <v>4326.54</v>
      </c>
    </row>
    <row r="109" spans="1:83" ht="71.25" customHeight="1" x14ac:dyDescent="0.25">
      <c r="A109" s="124"/>
      <c r="B109" s="124" t="s">
        <v>338</v>
      </c>
      <c r="C109" s="124" t="s">
        <v>339</v>
      </c>
      <c r="D109" s="125" t="s">
        <v>279</v>
      </c>
      <c r="E109" s="126">
        <v>80</v>
      </c>
      <c r="F109" s="126"/>
      <c r="G109" s="126">
        <v>80</v>
      </c>
      <c r="H109" s="127"/>
      <c r="I109" s="128"/>
      <c r="J109" s="127"/>
      <c r="K109" s="128"/>
      <c r="L109" s="127">
        <v>2983.82</v>
      </c>
    </row>
    <row r="110" spans="1:83" ht="15" customHeight="1" x14ac:dyDescent="0.25">
      <c r="C110" s="389" t="s">
        <v>282</v>
      </c>
      <c r="D110" s="389"/>
      <c r="E110" s="389"/>
      <c r="F110" s="389"/>
      <c r="G110" s="389"/>
      <c r="H110" s="389"/>
      <c r="I110" s="390">
        <v>964736.55555556004</v>
      </c>
      <c r="J110" s="390"/>
      <c r="K110" s="390">
        <v>86826.29</v>
      </c>
      <c r="L110" s="390"/>
      <c r="AD110" s="7">
        <v>243.84</v>
      </c>
      <c r="AE110" s="7">
        <v>168.17</v>
      </c>
      <c r="AN110" s="129">
        <v>15265.31</v>
      </c>
      <c r="AO110" s="129">
        <v>3755.87</v>
      </c>
      <c r="AQ110" s="7" t="s">
        <v>283</v>
      </c>
      <c r="AR110" s="129">
        <v>2378.08</v>
      </c>
      <c r="AT110" s="129">
        <v>1351.7</v>
      </c>
      <c r="AV110" s="7" t="s">
        <v>283</v>
      </c>
      <c r="AW110" s="129">
        <v>469.3</v>
      </c>
      <c r="AZ110" s="7">
        <v>4326.54</v>
      </c>
      <c r="BA110" s="7">
        <v>2983.82</v>
      </c>
      <c r="CD110" s="7">
        <v>1</v>
      </c>
    </row>
    <row r="111" spans="1:83" ht="79.5" customHeight="1" x14ac:dyDescent="0.25">
      <c r="A111" s="114" t="s">
        <v>340</v>
      </c>
      <c r="B111" s="116" t="s">
        <v>341</v>
      </c>
      <c r="C111" s="116" t="s">
        <v>342</v>
      </c>
      <c r="D111" s="117" t="s">
        <v>311</v>
      </c>
      <c r="E111" s="118">
        <v>0.1</v>
      </c>
      <c r="F111" s="118"/>
      <c r="G111" s="118">
        <v>0.1</v>
      </c>
      <c r="H111" s="120"/>
      <c r="I111" s="119"/>
      <c r="J111" s="120"/>
      <c r="K111" s="119"/>
      <c r="L111" s="120"/>
    </row>
    <row r="112" spans="1:83" ht="153" customHeight="1" x14ac:dyDescent="0.25">
      <c r="B112" s="121" t="s">
        <v>263</v>
      </c>
      <c r="C112" s="121" t="s">
        <v>264</v>
      </c>
    </row>
    <row r="113" spans="1:83" x14ac:dyDescent="0.25">
      <c r="C113" s="92" t="s">
        <v>343</v>
      </c>
    </row>
    <row r="114" spans="1:83" ht="15" customHeight="1" x14ac:dyDescent="0.25">
      <c r="A114" s="115"/>
      <c r="B114" s="118">
        <v>1</v>
      </c>
      <c r="C114" s="115" t="s">
        <v>266</v>
      </c>
      <c r="D114" s="117" t="s">
        <v>242</v>
      </c>
      <c r="E114" s="122"/>
      <c r="F114" s="118"/>
      <c r="G114" s="122">
        <v>8.016</v>
      </c>
      <c r="H114" s="118"/>
      <c r="I114" s="118"/>
      <c r="J114" s="118"/>
      <c r="K114" s="118"/>
      <c r="L114" s="123">
        <v>3708.12</v>
      </c>
    </row>
    <row r="115" spans="1:83" ht="28.5" customHeight="1" x14ac:dyDescent="0.25">
      <c r="A115" s="116"/>
      <c r="B115" s="116" t="s">
        <v>313</v>
      </c>
      <c r="C115" s="116" t="s">
        <v>314</v>
      </c>
      <c r="D115" s="117" t="s">
        <v>242</v>
      </c>
      <c r="E115" s="118">
        <v>66.8</v>
      </c>
      <c r="F115" s="118">
        <v>1.2</v>
      </c>
      <c r="G115" s="118">
        <v>8.016</v>
      </c>
      <c r="H115" s="120"/>
      <c r="I115" s="119"/>
      <c r="J115" s="120">
        <v>462.59</v>
      </c>
      <c r="K115" s="119"/>
      <c r="L115" s="120">
        <v>3708.12</v>
      </c>
    </row>
    <row r="116" spans="1:83" ht="15" customHeight="1" x14ac:dyDescent="0.25">
      <c r="A116" s="115"/>
      <c r="B116" s="118">
        <v>2</v>
      </c>
      <c r="C116" s="115" t="s">
        <v>165</v>
      </c>
      <c r="D116" s="117"/>
      <c r="E116" s="122"/>
      <c r="F116" s="118"/>
      <c r="G116" s="122"/>
      <c r="H116" s="118"/>
      <c r="I116" s="118"/>
      <c r="J116" s="118"/>
      <c r="K116" s="118"/>
      <c r="L116" s="123">
        <v>5796.72</v>
      </c>
    </row>
    <row r="117" spans="1:83" ht="15" customHeight="1" x14ac:dyDescent="0.25">
      <c r="A117" s="115"/>
      <c r="B117" s="118"/>
      <c r="C117" s="115" t="s">
        <v>267</v>
      </c>
      <c r="D117" s="117" t="s">
        <v>242</v>
      </c>
      <c r="E117" s="122"/>
      <c r="F117" s="118"/>
      <c r="G117" s="122">
        <v>3.2471999999999999</v>
      </c>
      <c r="H117" s="118"/>
      <c r="I117" s="118"/>
      <c r="J117" s="118"/>
      <c r="K117" s="118"/>
      <c r="L117" s="123">
        <v>2106.15</v>
      </c>
      <c r="CE117" s="7">
        <v>1</v>
      </c>
    </row>
    <row r="118" spans="1:83" ht="28.5" customHeight="1" x14ac:dyDescent="0.25">
      <c r="A118" s="116"/>
      <c r="B118" s="116" t="s">
        <v>315</v>
      </c>
      <c r="C118" s="116" t="s">
        <v>316</v>
      </c>
      <c r="D118" s="117" t="s">
        <v>270</v>
      </c>
      <c r="E118" s="118">
        <v>3.6</v>
      </c>
      <c r="F118" s="118">
        <v>1.2</v>
      </c>
      <c r="G118" s="118">
        <v>0.432</v>
      </c>
      <c r="H118" s="120"/>
      <c r="I118" s="119"/>
      <c r="J118" s="120">
        <v>1551.19</v>
      </c>
      <c r="K118" s="119"/>
      <c r="L118" s="120">
        <v>670.11</v>
      </c>
    </row>
    <row r="119" spans="1:83" ht="28.5" customHeight="1" x14ac:dyDescent="0.25">
      <c r="A119" s="116"/>
      <c r="B119" s="116" t="s">
        <v>271</v>
      </c>
      <c r="C119" s="116" t="s">
        <v>272</v>
      </c>
      <c r="D119" s="117" t="s">
        <v>242</v>
      </c>
      <c r="E119" s="118">
        <v>3.6</v>
      </c>
      <c r="F119" s="118">
        <v>1.2</v>
      </c>
      <c r="G119" s="118">
        <v>0.432</v>
      </c>
      <c r="H119" s="120"/>
      <c r="I119" s="119"/>
      <c r="J119" s="120">
        <v>682.51</v>
      </c>
      <c r="K119" s="119"/>
      <c r="L119" s="120">
        <v>294.83999999999997</v>
      </c>
      <c r="CE119" s="7">
        <v>1</v>
      </c>
    </row>
    <row r="120" spans="1:83" ht="28.5" customHeight="1" x14ac:dyDescent="0.25">
      <c r="A120" s="116"/>
      <c r="B120" s="116" t="s">
        <v>317</v>
      </c>
      <c r="C120" s="116" t="s">
        <v>318</v>
      </c>
      <c r="D120" s="117" t="s">
        <v>270</v>
      </c>
      <c r="E120" s="118">
        <v>18.2</v>
      </c>
      <c r="F120" s="118">
        <v>1.2</v>
      </c>
      <c r="G120" s="118">
        <v>2.1840000000000002</v>
      </c>
      <c r="H120" s="120">
        <v>1703.3</v>
      </c>
      <c r="I120" s="119">
        <v>1.28</v>
      </c>
      <c r="J120" s="120">
        <v>2180.2199999999998</v>
      </c>
      <c r="K120" s="119"/>
      <c r="L120" s="120">
        <v>4761.6000000000004</v>
      </c>
    </row>
    <row r="121" spans="1:83" ht="28.5" customHeight="1" x14ac:dyDescent="0.25">
      <c r="A121" s="116"/>
      <c r="B121" s="116" t="s">
        <v>271</v>
      </c>
      <c r="C121" s="116" t="s">
        <v>272</v>
      </c>
      <c r="D121" s="117" t="s">
        <v>242</v>
      </c>
      <c r="E121" s="118">
        <v>18.2</v>
      </c>
      <c r="F121" s="118">
        <v>1.2</v>
      </c>
      <c r="G121" s="118">
        <v>2.1840000000000002</v>
      </c>
      <c r="H121" s="120"/>
      <c r="I121" s="119"/>
      <c r="J121" s="120">
        <v>682.51</v>
      </c>
      <c r="K121" s="119"/>
      <c r="L121" s="120">
        <v>1490.6</v>
      </c>
      <c r="CE121" s="7">
        <v>1</v>
      </c>
    </row>
    <row r="122" spans="1:83" ht="28.5" customHeight="1" x14ac:dyDescent="0.25">
      <c r="A122" s="116"/>
      <c r="B122" s="116" t="s">
        <v>319</v>
      </c>
      <c r="C122" s="116" t="s">
        <v>320</v>
      </c>
      <c r="D122" s="117" t="s">
        <v>270</v>
      </c>
      <c r="E122" s="118">
        <v>5.26</v>
      </c>
      <c r="F122" s="118">
        <v>1.2</v>
      </c>
      <c r="G122" s="118">
        <v>0.63119999999999998</v>
      </c>
      <c r="H122" s="120">
        <v>477.92</v>
      </c>
      <c r="I122" s="119">
        <v>1.21</v>
      </c>
      <c r="J122" s="120">
        <v>578.28</v>
      </c>
      <c r="K122" s="119"/>
      <c r="L122" s="120">
        <v>365.01</v>
      </c>
    </row>
    <row r="123" spans="1:83" ht="28.5" customHeight="1" x14ac:dyDescent="0.25">
      <c r="A123" s="116"/>
      <c r="B123" s="116" t="s">
        <v>321</v>
      </c>
      <c r="C123" s="116" t="s">
        <v>322</v>
      </c>
      <c r="D123" s="117" t="s">
        <v>242</v>
      </c>
      <c r="E123" s="118">
        <v>5.26</v>
      </c>
      <c r="F123" s="118">
        <v>1.2</v>
      </c>
      <c r="G123" s="118">
        <v>0.63119999999999998</v>
      </c>
      <c r="H123" s="120"/>
      <c r="I123" s="119"/>
      <c r="J123" s="120">
        <v>508.09</v>
      </c>
      <c r="K123" s="119"/>
      <c r="L123" s="120">
        <v>320.70999999999998</v>
      </c>
      <c r="CE123" s="7">
        <v>1</v>
      </c>
    </row>
    <row r="124" spans="1:83" ht="15" customHeight="1" x14ac:dyDescent="0.25">
      <c r="A124" s="115"/>
      <c r="B124" s="118">
        <v>4</v>
      </c>
      <c r="C124" s="115" t="s">
        <v>296</v>
      </c>
      <c r="D124" s="117"/>
      <c r="E124" s="122"/>
      <c r="F124" s="118"/>
      <c r="G124" s="122"/>
      <c r="H124" s="118"/>
      <c r="I124" s="118"/>
      <c r="J124" s="118"/>
      <c r="K124" s="118"/>
      <c r="L124" s="123">
        <v>716.99</v>
      </c>
    </row>
    <row r="125" spans="1:83" ht="28.5" customHeight="1" x14ac:dyDescent="0.25">
      <c r="A125" s="116"/>
      <c r="B125" s="116" t="s">
        <v>323</v>
      </c>
      <c r="C125" s="116" t="s">
        <v>324</v>
      </c>
      <c r="D125" s="117" t="s">
        <v>287</v>
      </c>
      <c r="E125" s="118">
        <v>1.65</v>
      </c>
      <c r="F125" s="118"/>
      <c r="G125" s="118">
        <v>0.16500000000000001</v>
      </c>
      <c r="H125" s="120">
        <v>3778.62</v>
      </c>
      <c r="I125" s="119">
        <v>1.1499999999999999</v>
      </c>
      <c r="J125" s="120">
        <v>4345.41</v>
      </c>
      <c r="K125" s="119"/>
      <c r="L125" s="120">
        <v>716.99</v>
      </c>
    </row>
    <row r="126" spans="1:83" ht="14.25" customHeight="1" x14ac:dyDescent="0.25">
      <c r="A126" s="116"/>
      <c r="B126" s="116" t="s">
        <v>325</v>
      </c>
      <c r="C126" s="116" t="s">
        <v>326</v>
      </c>
      <c r="D126" s="117" t="s">
        <v>287</v>
      </c>
      <c r="E126" s="118">
        <v>0.71</v>
      </c>
      <c r="F126" s="118"/>
      <c r="G126" s="118">
        <v>7.0999999999999994E-2</v>
      </c>
      <c r="H126" s="120"/>
      <c r="I126" s="119"/>
      <c r="J126" s="120"/>
      <c r="K126" s="119"/>
      <c r="L126" s="120"/>
    </row>
    <row r="127" spans="1:83" ht="14.25" customHeight="1" x14ac:dyDescent="0.25">
      <c r="A127" s="116"/>
      <c r="B127" s="116" t="s">
        <v>327</v>
      </c>
      <c r="C127" s="124" t="s">
        <v>328</v>
      </c>
      <c r="D127" s="125" t="s">
        <v>329</v>
      </c>
      <c r="E127" s="126">
        <v>100</v>
      </c>
      <c r="F127" s="126"/>
      <c r="G127" s="126">
        <v>10</v>
      </c>
      <c r="H127" s="127"/>
      <c r="I127" s="128"/>
      <c r="J127" s="127"/>
      <c r="K127" s="128"/>
      <c r="L127" s="127"/>
    </row>
    <row r="128" spans="1:83" ht="15" customHeight="1" x14ac:dyDescent="0.25">
      <c r="A128" s="116"/>
      <c r="B128" s="116"/>
      <c r="C128" s="130" t="s">
        <v>275</v>
      </c>
      <c r="D128" s="117"/>
      <c r="E128" s="118"/>
      <c r="F128" s="118"/>
      <c r="G128" s="118"/>
      <c r="H128" s="120"/>
      <c r="I128" s="119"/>
      <c r="J128" s="120"/>
      <c r="K128" s="119"/>
      <c r="L128" s="120">
        <v>12327.98</v>
      </c>
    </row>
    <row r="129" spans="1:83" ht="28.5" customHeight="1" x14ac:dyDescent="0.25">
      <c r="A129" s="114" t="s">
        <v>344</v>
      </c>
      <c r="B129" s="116" t="s">
        <v>331</v>
      </c>
      <c r="C129" s="116" t="s">
        <v>332</v>
      </c>
      <c r="D129" s="117" t="s">
        <v>287</v>
      </c>
      <c r="E129" s="118">
        <v>0.71</v>
      </c>
      <c r="F129" s="118"/>
      <c r="G129" s="118">
        <v>7.0999999999999994E-2</v>
      </c>
      <c r="H129" s="120"/>
      <c r="I129" s="119"/>
      <c r="J129" s="120">
        <v>5880.48</v>
      </c>
      <c r="K129" s="119"/>
      <c r="L129" s="120">
        <v>417.51</v>
      </c>
      <c r="AD129" s="7">
        <v>0</v>
      </c>
      <c r="AE129" s="7">
        <v>0</v>
      </c>
      <c r="AN129" s="7">
        <v>417.51</v>
      </c>
      <c r="AW129" s="7">
        <v>417.51</v>
      </c>
      <c r="AZ129" s="7">
        <v>0</v>
      </c>
      <c r="BA129" s="7">
        <v>0</v>
      </c>
      <c r="CD129" s="7">
        <v>1</v>
      </c>
    </row>
    <row r="130" spans="1:83" ht="42.75" customHeight="1" x14ac:dyDescent="0.25">
      <c r="A130" s="114" t="s">
        <v>345</v>
      </c>
      <c r="B130" s="116" t="s">
        <v>346</v>
      </c>
      <c r="C130" s="116" t="s">
        <v>347</v>
      </c>
      <c r="D130" s="117" t="s">
        <v>287</v>
      </c>
      <c r="E130" s="118">
        <v>100</v>
      </c>
      <c r="F130" s="118"/>
      <c r="G130" s="118">
        <v>10</v>
      </c>
      <c r="H130" s="120">
        <v>5943.77</v>
      </c>
      <c r="I130" s="119">
        <v>1.26</v>
      </c>
      <c r="J130" s="120">
        <v>7489.15</v>
      </c>
      <c r="K130" s="119"/>
      <c r="L130" s="120">
        <v>74891.5</v>
      </c>
      <c r="AD130" s="7">
        <v>0</v>
      </c>
      <c r="AE130" s="7">
        <v>0</v>
      </c>
      <c r="AN130" s="7">
        <v>74891.5</v>
      </c>
      <c r="AW130" s="7">
        <v>74891.5</v>
      </c>
      <c r="AZ130" s="7">
        <v>0</v>
      </c>
      <c r="BA130" s="7">
        <v>0</v>
      </c>
      <c r="CD130" s="7">
        <v>1</v>
      </c>
    </row>
    <row r="131" spans="1:83" ht="14.25" customHeight="1" x14ac:dyDescent="0.25">
      <c r="A131" s="116"/>
      <c r="B131" s="116"/>
      <c r="C131" s="116" t="s">
        <v>276</v>
      </c>
      <c r="D131" s="117"/>
      <c r="E131" s="118"/>
      <c r="F131" s="118"/>
      <c r="G131" s="118"/>
      <c r="H131" s="120"/>
      <c r="I131" s="119"/>
      <c r="J131" s="120"/>
      <c r="K131" s="119"/>
      <c r="L131" s="120">
        <v>5814.27</v>
      </c>
    </row>
    <row r="132" spans="1:83" ht="71.25" customHeight="1" x14ac:dyDescent="0.25">
      <c r="A132" s="116"/>
      <c r="B132" s="116" t="s">
        <v>336</v>
      </c>
      <c r="C132" s="116" t="s">
        <v>337</v>
      </c>
      <c r="D132" s="117" t="s">
        <v>279</v>
      </c>
      <c r="E132" s="118">
        <v>116</v>
      </c>
      <c r="F132" s="118"/>
      <c r="G132" s="118">
        <v>116</v>
      </c>
      <c r="H132" s="120"/>
      <c r="I132" s="119"/>
      <c r="J132" s="120"/>
      <c r="K132" s="119"/>
      <c r="L132" s="120">
        <v>6744.55</v>
      </c>
    </row>
    <row r="133" spans="1:83" ht="71.25" customHeight="1" x14ac:dyDescent="0.25">
      <c r="A133" s="124"/>
      <c r="B133" s="124" t="s">
        <v>338</v>
      </c>
      <c r="C133" s="124" t="s">
        <v>339</v>
      </c>
      <c r="D133" s="125" t="s">
        <v>279</v>
      </c>
      <c r="E133" s="126">
        <v>80</v>
      </c>
      <c r="F133" s="126"/>
      <c r="G133" s="126">
        <v>80</v>
      </c>
      <c r="H133" s="127"/>
      <c r="I133" s="128"/>
      <c r="J133" s="127"/>
      <c r="K133" s="128"/>
      <c r="L133" s="127">
        <v>4651.42</v>
      </c>
    </row>
    <row r="134" spans="1:83" ht="15" customHeight="1" x14ac:dyDescent="0.25">
      <c r="C134" s="389" t="s">
        <v>282</v>
      </c>
      <c r="D134" s="389"/>
      <c r="E134" s="389"/>
      <c r="F134" s="389"/>
      <c r="G134" s="389"/>
      <c r="H134" s="389"/>
      <c r="I134" s="390">
        <v>990329.6</v>
      </c>
      <c r="J134" s="390"/>
      <c r="K134" s="390">
        <v>99032.960000000006</v>
      </c>
      <c r="L134" s="390"/>
      <c r="AD134" s="7">
        <v>270.94</v>
      </c>
      <c r="AE134" s="7">
        <v>186.86</v>
      </c>
      <c r="AN134" s="129">
        <v>23723.95</v>
      </c>
      <c r="AO134" s="129">
        <v>5796.72</v>
      </c>
      <c r="AQ134" s="7" t="s">
        <v>283</v>
      </c>
      <c r="AR134" s="129">
        <v>3708.12</v>
      </c>
      <c r="AT134" s="129">
        <v>2106.15</v>
      </c>
      <c r="AV134" s="7" t="s">
        <v>283</v>
      </c>
      <c r="AW134" s="129">
        <v>716.99</v>
      </c>
      <c r="AZ134" s="7">
        <v>6744.55</v>
      </c>
      <c r="BA134" s="7">
        <v>4651.42</v>
      </c>
      <c r="CD134" s="7">
        <v>1</v>
      </c>
    </row>
    <row r="135" spans="1:83" ht="79.5" customHeight="1" x14ac:dyDescent="0.25">
      <c r="A135" s="114" t="s">
        <v>348</v>
      </c>
      <c r="B135" s="116" t="s">
        <v>349</v>
      </c>
      <c r="C135" s="116" t="s">
        <v>350</v>
      </c>
      <c r="D135" s="117" t="s">
        <v>351</v>
      </c>
      <c r="E135" s="118">
        <v>0.68640000000000001</v>
      </c>
      <c r="F135" s="118"/>
      <c r="G135" s="118">
        <v>0.68640000000000001</v>
      </c>
      <c r="H135" s="120"/>
      <c r="I135" s="119"/>
      <c r="J135" s="120"/>
      <c r="K135" s="119"/>
      <c r="L135" s="120"/>
    </row>
    <row r="136" spans="1:83" ht="153" customHeight="1" x14ac:dyDescent="0.25">
      <c r="B136" s="121" t="s">
        <v>263</v>
      </c>
      <c r="C136" s="121" t="s">
        <v>264</v>
      </c>
    </row>
    <row r="137" spans="1:83" ht="15" customHeight="1" x14ac:dyDescent="0.25">
      <c r="A137" s="115"/>
      <c r="B137" s="118">
        <v>1</v>
      </c>
      <c r="C137" s="115" t="s">
        <v>266</v>
      </c>
      <c r="D137" s="117" t="s">
        <v>242</v>
      </c>
      <c r="E137" s="122"/>
      <c r="F137" s="118"/>
      <c r="G137" s="122">
        <v>25.863551999999999</v>
      </c>
      <c r="H137" s="118"/>
      <c r="I137" s="118"/>
      <c r="J137" s="118"/>
      <c r="K137" s="118"/>
      <c r="L137" s="123">
        <v>13925.45</v>
      </c>
    </row>
    <row r="138" spans="1:83" ht="28.5" customHeight="1" x14ac:dyDescent="0.25">
      <c r="A138" s="116"/>
      <c r="B138" s="116" t="s">
        <v>352</v>
      </c>
      <c r="C138" s="116" t="s">
        <v>353</v>
      </c>
      <c r="D138" s="117" t="s">
        <v>242</v>
      </c>
      <c r="E138" s="118">
        <v>31.4</v>
      </c>
      <c r="F138" s="118">
        <v>1.2</v>
      </c>
      <c r="G138" s="118">
        <v>25.863551999999999</v>
      </c>
      <c r="H138" s="120"/>
      <c r="I138" s="119"/>
      <c r="J138" s="120">
        <v>538.41999999999996</v>
      </c>
      <c r="K138" s="119"/>
      <c r="L138" s="120">
        <v>13925.45</v>
      </c>
    </row>
    <row r="139" spans="1:83" ht="15" customHeight="1" x14ac:dyDescent="0.25">
      <c r="A139" s="115"/>
      <c r="B139" s="118">
        <v>2</v>
      </c>
      <c r="C139" s="115" t="s">
        <v>165</v>
      </c>
      <c r="D139" s="117"/>
      <c r="E139" s="122"/>
      <c r="F139" s="118"/>
      <c r="G139" s="122"/>
      <c r="H139" s="118"/>
      <c r="I139" s="118"/>
      <c r="J139" s="118"/>
      <c r="K139" s="118"/>
      <c r="L139" s="123">
        <v>848.71</v>
      </c>
    </row>
    <row r="140" spans="1:83" ht="15" customHeight="1" x14ac:dyDescent="0.25">
      <c r="A140" s="115"/>
      <c r="B140" s="118"/>
      <c r="C140" s="115" t="s">
        <v>267</v>
      </c>
      <c r="D140" s="117" t="s">
        <v>242</v>
      </c>
      <c r="E140" s="122"/>
      <c r="F140" s="118"/>
      <c r="G140" s="122">
        <v>0.77425920000000004</v>
      </c>
      <c r="H140" s="118"/>
      <c r="I140" s="118"/>
      <c r="J140" s="118"/>
      <c r="K140" s="118"/>
      <c r="L140" s="123">
        <v>393.39</v>
      </c>
      <c r="CE140" s="7">
        <v>1</v>
      </c>
    </row>
    <row r="141" spans="1:83" ht="28.5" customHeight="1" x14ac:dyDescent="0.25">
      <c r="A141" s="116"/>
      <c r="B141" s="116" t="s">
        <v>319</v>
      </c>
      <c r="C141" s="116" t="s">
        <v>320</v>
      </c>
      <c r="D141" s="117" t="s">
        <v>270</v>
      </c>
      <c r="E141" s="118">
        <v>0.94</v>
      </c>
      <c r="F141" s="118">
        <v>1.2</v>
      </c>
      <c r="G141" s="118">
        <v>0.77425920000000004</v>
      </c>
      <c r="H141" s="120">
        <v>477.92</v>
      </c>
      <c r="I141" s="119">
        <v>1.21</v>
      </c>
      <c r="J141" s="120">
        <v>578.28</v>
      </c>
      <c r="K141" s="119"/>
      <c r="L141" s="120">
        <v>447.74</v>
      </c>
    </row>
    <row r="142" spans="1:83" ht="28.5" customHeight="1" x14ac:dyDescent="0.25">
      <c r="A142" s="116"/>
      <c r="B142" s="116" t="s">
        <v>321</v>
      </c>
      <c r="C142" s="116" t="s">
        <v>322</v>
      </c>
      <c r="D142" s="117" t="s">
        <v>242</v>
      </c>
      <c r="E142" s="118">
        <v>0.94</v>
      </c>
      <c r="F142" s="118">
        <v>1.2</v>
      </c>
      <c r="G142" s="118">
        <v>0.77425920000000004</v>
      </c>
      <c r="H142" s="120"/>
      <c r="I142" s="119"/>
      <c r="J142" s="120">
        <v>508.09</v>
      </c>
      <c r="K142" s="119"/>
      <c r="L142" s="120">
        <v>393.39</v>
      </c>
      <c r="CE142" s="7">
        <v>1</v>
      </c>
    </row>
    <row r="143" spans="1:83" ht="42.75" customHeight="1" x14ac:dyDescent="0.25">
      <c r="A143" s="116"/>
      <c r="B143" s="116" t="s">
        <v>354</v>
      </c>
      <c r="C143" s="116" t="s">
        <v>355</v>
      </c>
      <c r="D143" s="117" t="s">
        <v>270</v>
      </c>
      <c r="E143" s="118">
        <v>17.53</v>
      </c>
      <c r="F143" s="118">
        <v>1.2</v>
      </c>
      <c r="G143" s="118">
        <v>14.439110400000001</v>
      </c>
      <c r="H143" s="120"/>
      <c r="I143" s="119"/>
      <c r="J143" s="120">
        <v>27.77</v>
      </c>
      <c r="K143" s="119"/>
      <c r="L143" s="120">
        <v>400.97</v>
      </c>
    </row>
    <row r="144" spans="1:83" ht="15" customHeight="1" x14ac:dyDescent="0.25">
      <c r="A144" s="115"/>
      <c r="B144" s="118">
        <v>4</v>
      </c>
      <c r="C144" s="115" t="s">
        <v>296</v>
      </c>
      <c r="D144" s="117"/>
      <c r="E144" s="122"/>
      <c r="F144" s="118"/>
      <c r="G144" s="122"/>
      <c r="H144" s="118"/>
      <c r="I144" s="118"/>
      <c r="J144" s="118"/>
      <c r="K144" s="118"/>
      <c r="L144" s="123">
        <v>88892.52</v>
      </c>
    </row>
    <row r="145" spans="1:83" ht="42.75" customHeight="1" x14ac:dyDescent="0.25">
      <c r="A145" s="116"/>
      <c r="B145" s="116" t="s">
        <v>356</v>
      </c>
      <c r="C145" s="116" t="s">
        <v>357</v>
      </c>
      <c r="D145" s="117" t="s">
        <v>351</v>
      </c>
      <c r="E145" s="118">
        <v>0.03</v>
      </c>
      <c r="F145" s="118"/>
      <c r="G145" s="118">
        <v>2.0591999999999999E-2</v>
      </c>
      <c r="H145" s="120">
        <v>148198.01999999999</v>
      </c>
      <c r="I145" s="119">
        <v>0.95</v>
      </c>
      <c r="J145" s="120">
        <v>140788.12</v>
      </c>
      <c r="K145" s="119"/>
      <c r="L145" s="120">
        <v>2899.11</v>
      </c>
    </row>
    <row r="146" spans="1:83" ht="71.25" customHeight="1" x14ac:dyDescent="0.25">
      <c r="A146" s="116"/>
      <c r="B146" s="116" t="s">
        <v>358</v>
      </c>
      <c r="C146" s="124" t="s">
        <v>359</v>
      </c>
      <c r="D146" s="125" t="s">
        <v>351</v>
      </c>
      <c r="E146" s="126">
        <v>1</v>
      </c>
      <c r="F146" s="126"/>
      <c r="G146" s="126">
        <v>0.68640000000000001</v>
      </c>
      <c r="H146" s="127">
        <v>105278.81</v>
      </c>
      <c r="I146" s="128">
        <v>1.19</v>
      </c>
      <c r="J146" s="127">
        <v>125281.78</v>
      </c>
      <c r="K146" s="128"/>
      <c r="L146" s="127">
        <v>85993.41</v>
      </c>
    </row>
    <row r="147" spans="1:83" ht="15" customHeight="1" x14ac:dyDescent="0.25">
      <c r="A147" s="116"/>
      <c r="B147" s="116"/>
      <c r="C147" s="130" t="s">
        <v>275</v>
      </c>
      <c r="D147" s="117"/>
      <c r="E147" s="118"/>
      <c r="F147" s="118"/>
      <c r="G147" s="118"/>
      <c r="H147" s="120"/>
      <c r="I147" s="119"/>
      <c r="J147" s="120"/>
      <c r="K147" s="119"/>
      <c r="L147" s="120">
        <v>104060.07</v>
      </c>
    </row>
    <row r="148" spans="1:83" ht="14.25" customHeight="1" x14ac:dyDescent="0.25">
      <c r="A148" s="116"/>
      <c r="B148" s="116"/>
      <c r="C148" s="116" t="s">
        <v>276</v>
      </c>
      <c r="D148" s="117"/>
      <c r="E148" s="118"/>
      <c r="F148" s="118"/>
      <c r="G148" s="118"/>
      <c r="H148" s="120"/>
      <c r="I148" s="119"/>
      <c r="J148" s="120"/>
      <c r="K148" s="119"/>
      <c r="L148" s="120">
        <v>14318.84</v>
      </c>
    </row>
    <row r="149" spans="1:83" ht="42.75" customHeight="1" x14ac:dyDescent="0.25">
      <c r="A149" s="116"/>
      <c r="B149" s="116" t="s">
        <v>360</v>
      </c>
      <c r="C149" s="116" t="s">
        <v>361</v>
      </c>
      <c r="D149" s="117" t="s">
        <v>279</v>
      </c>
      <c r="E149" s="118">
        <v>110</v>
      </c>
      <c r="F149" s="118"/>
      <c r="G149" s="118">
        <v>110</v>
      </c>
      <c r="H149" s="120"/>
      <c r="I149" s="119"/>
      <c r="J149" s="120"/>
      <c r="K149" s="119"/>
      <c r="L149" s="120">
        <v>15750.72</v>
      </c>
    </row>
    <row r="150" spans="1:83" ht="42.75" customHeight="1" x14ac:dyDescent="0.25">
      <c r="A150" s="124"/>
      <c r="B150" s="124" t="s">
        <v>362</v>
      </c>
      <c r="C150" s="124" t="s">
        <v>363</v>
      </c>
      <c r="D150" s="125" t="s">
        <v>279</v>
      </c>
      <c r="E150" s="126">
        <v>73</v>
      </c>
      <c r="F150" s="126"/>
      <c r="G150" s="126">
        <v>73</v>
      </c>
      <c r="H150" s="127"/>
      <c r="I150" s="128"/>
      <c r="J150" s="127"/>
      <c r="K150" s="128"/>
      <c r="L150" s="127">
        <v>10452.75</v>
      </c>
    </row>
    <row r="151" spans="1:83" ht="15" customHeight="1" x14ac:dyDescent="0.25">
      <c r="C151" s="389" t="s">
        <v>282</v>
      </c>
      <c r="D151" s="389"/>
      <c r="E151" s="389"/>
      <c r="F151" s="389"/>
      <c r="G151" s="389"/>
      <c r="H151" s="389"/>
      <c r="I151" s="390">
        <v>189777.88461538</v>
      </c>
      <c r="J151" s="390"/>
      <c r="K151" s="390">
        <v>130263.54</v>
      </c>
      <c r="L151" s="390"/>
      <c r="AD151" s="7">
        <v>790.15</v>
      </c>
      <c r="AE151" s="7">
        <v>524.37</v>
      </c>
      <c r="AN151" s="129">
        <v>130263.54</v>
      </c>
      <c r="AO151" s="129">
        <v>848.71</v>
      </c>
      <c r="AQ151" s="7" t="s">
        <v>283</v>
      </c>
      <c r="AR151" s="129">
        <v>13925.45</v>
      </c>
      <c r="AT151" s="129">
        <v>393.39</v>
      </c>
      <c r="AV151" s="7" t="s">
        <v>283</v>
      </c>
      <c r="AW151" s="129">
        <v>88892.52</v>
      </c>
      <c r="AZ151" s="7">
        <v>15750.72</v>
      </c>
      <c r="BA151" s="7">
        <v>10452.75</v>
      </c>
      <c r="CD151" s="7">
        <v>1</v>
      </c>
    </row>
    <row r="152" spans="1:83" ht="108" customHeight="1" x14ac:dyDescent="0.25">
      <c r="A152" s="114" t="s">
        <v>364</v>
      </c>
      <c r="B152" s="116" t="s">
        <v>365</v>
      </c>
      <c r="C152" s="116" t="s">
        <v>366</v>
      </c>
      <c r="D152" s="117" t="s">
        <v>367</v>
      </c>
      <c r="E152" s="118">
        <v>0.65100000000000002</v>
      </c>
      <c r="F152" s="118"/>
      <c r="G152" s="118">
        <v>0.65100000000000002</v>
      </c>
      <c r="H152" s="120"/>
      <c r="I152" s="119"/>
      <c r="J152" s="120"/>
      <c r="K152" s="119"/>
      <c r="L152" s="120"/>
    </row>
    <row r="153" spans="1:83" ht="153" customHeight="1" x14ac:dyDescent="0.25">
      <c r="B153" s="121" t="s">
        <v>263</v>
      </c>
      <c r="C153" s="121" t="s">
        <v>264</v>
      </c>
    </row>
    <row r="154" spans="1:83" x14ac:dyDescent="0.25">
      <c r="C154" s="92" t="s">
        <v>368</v>
      </c>
    </row>
    <row r="155" spans="1:83" ht="15" customHeight="1" x14ac:dyDescent="0.25">
      <c r="A155" s="115"/>
      <c r="B155" s="118">
        <v>1</v>
      </c>
      <c r="C155" s="115" t="s">
        <v>266</v>
      </c>
      <c r="D155" s="117" t="s">
        <v>242</v>
      </c>
      <c r="E155" s="122"/>
      <c r="F155" s="118"/>
      <c r="G155" s="122">
        <v>16.561440000000001</v>
      </c>
      <c r="H155" s="118"/>
      <c r="I155" s="118"/>
      <c r="J155" s="118"/>
      <c r="K155" s="118"/>
      <c r="L155" s="123">
        <v>8320.4699999999993</v>
      </c>
    </row>
    <row r="156" spans="1:83" ht="28.5" customHeight="1" x14ac:dyDescent="0.25">
      <c r="A156" s="116"/>
      <c r="B156" s="116" t="s">
        <v>369</v>
      </c>
      <c r="C156" s="116" t="s">
        <v>370</v>
      </c>
      <c r="D156" s="117" t="s">
        <v>242</v>
      </c>
      <c r="E156" s="118">
        <v>21.2</v>
      </c>
      <c r="F156" s="118">
        <v>1.2</v>
      </c>
      <c r="G156" s="118">
        <v>16.561440000000001</v>
      </c>
      <c r="H156" s="120"/>
      <c r="I156" s="119"/>
      <c r="J156" s="120">
        <v>502.4</v>
      </c>
      <c r="K156" s="119"/>
      <c r="L156" s="120">
        <v>8320.4699999999993</v>
      </c>
    </row>
    <row r="157" spans="1:83" ht="15" customHeight="1" x14ac:dyDescent="0.25">
      <c r="A157" s="115"/>
      <c r="B157" s="118">
        <v>2</v>
      </c>
      <c r="C157" s="115" t="s">
        <v>165</v>
      </c>
      <c r="D157" s="117"/>
      <c r="E157" s="122"/>
      <c r="F157" s="118"/>
      <c r="G157" s="122"/>
      <c r="H157" s="118"/>
      <c r="I157" s="118"/>
      <c r="J157" s="118"/>
      <c r="K157" s="118"/>
      <c r="L157" s="123">
        <v>277.52</v>
      </c>
    </row>
    <row r="158" spans="1:83" ht="15" customHeight="1" x14ac:dyDescent="0.25">
      <c r="A158" s="115"/>
      <c r="B158" s="118"/>
      <c r="C158" s="115" t="s">
        <v>267</v>
      </c>
      <c r="D158" s="117" t="s">
        <v>242</v>
      </c>
      <c r="E158" s="122"/>
      <c r="F158" s="118"/>
      <c r="G158" s="122">
        <v>0.15623999999999999</v>
      </c>
      <c r="H158" s="118"/>
      <c r="I158" s="118"/>
      <c r="J158" s="118"/>
      <c r="K158" s="118"/>
      <c r="L158" s="123">
        <v>79.38</v>
      </c>
      <c r="CE158" s="7">
        <v>1</v>
      </c>
    </row>
    <row r="159" spans="1:83" ht="57" customHeight="1" x14ac:dyDescent="0.25">
      <c r="A159" s="116"/>
      <c r="B159" s="116" t="s">
        <v>371</v>
      </c>
      <c r="C159" s="116" t="s">
        <v>372</v>
      </c>
      <c r="D159" s="117" t="s">
        <v>270</v>
      </c>
      <c r="E159" s="118">
        <v>1.95</v>
      </c>
      <c r="F159" s="118">
        <v>1.2</v>
      </c>
      <c r="G159" s="118">
        <v>1.5233399999999999</v>
      </c>
      <c r="H159" s="120">
        <v>95.25</v>
      </c>
      <c r="I159" s="119">
        <v>1.29</v>
      </c>
      <c r="J159" s="120">
        <v>122.87</v>
      </c>
      <c r="K159" s="119"/>
      <c r="L159" s="120">
        <v>187.17</v>
      </c>
    </row>
    <row r="160" spans="1:83" ht="28.5" customHeight="1" x14ac:dyDescent="0.25">
      <c r="A160" s="116"/>
      <c r="B160" s="116" t="s">
        <v>319</v>
      </c>
      <c r="C160" s="116" t="s">
        <v>320</v>
      </c>
      <c r="D160" s="117" t="s">
        <v>270</v>
      </c>
      <c r="E160" s="118">
        <v>0.2</v>
      </c>
      <c r="F160" s="118">
        <v>1.2</v>
      </c>
      <c r="G160" s="118">
        <v>0.15623999999999999</v>
      </c>
      <c r="H160" s="120">
        <v>477.92</v>
      </c>
      <c r="I160" s="119">
        <v>1.21</v>
      </c>
      <c r="J160" s="120">
        <v>578.28</v>
      </c>
      <c r="K160" s="119"/>
      <c r="L160" s="120">
        <v>90.35</v>
      </c>
    </row>
    <row r="161" spans="1:83" ht="28.5" customHeight="1" x14ac:dyDescent="0.25">
      <c r="A161" s="116"/>
      <c r="B161" s="116" t="s">
        <v>321</v>
      </c>
      <c r="C161" s="116" t="s">
        <v>322</v>
      </c>
      <c r="D161" s="117" t="s">
        <v>242</v>
      </c>
      <c r="E161" s="118">
        <v>0.2</v>
      </c>
      <c r="F161" s="118">
        <v>1.2</v>
      </c>
      <c r="G161" s="118">
        <v>0.15623999999999999</v>
      </c>
      <c r="H161" s="120"/>
      <c r="I161" s="119"/>
      <c r="J161" s="120">
        <v>508.09</v>
      </c>
      <c r="K161" s="119"/>
      <c r="L161" s="120">
        <v>79.38</v>
      </c>
      <c r="CE161" s="7">
        <v>1</v>
      </c>
    </row>
    <row r="162" spans="1:83" ht="15" customHeight="1" x14ac:dyDescent="0.25">
      <c r="A162" s="115"/>
      <c r="B162" s="118">
        <v>4</v>
      </c>
      <c r="C162" s="115" t="s">
        <v>296</v>
      </c>
      <c r="D162" s="117"/>
      <c r="E162" s="122"/>
      <c r="F162" s="118"/>
      <c r="G162" s="122"/>
      <c r="H162" s="118"/>
      <c r="I162" s="118"/>
      <c r="J162" s="118"/>
      <c r="K162" s="118"/>
      <c r="L162" s="123">
        <v>1044.7</v>
      </c>
    </row>
    <row r="163" spans="1:83" ht="14.25" customHeight="1" x14ac:dyDescent="0.25">
      <c r="A163" s="116"/>
      <c r="B163" s="116" t="s">
        <v>373</v>
      </c>
      <c r="C163" s="116" t="s">
        <v>374</v>
      </c>
      <c r="D163" s="117" t="s">
        <v>351</v>
      </c>
      <c r="E163" s="118">
        <v>2.4E-2</v>
      </c>
      <c r="F163" s="118"/>
      <c r="G163" s="118">
        <v>1.5624000000000001E-2</v>
      </c>
      <c r="H163" s="120">
        <v>62186.75</v>
      </c>
      <c r="I163" s="119">
        <v>1.07</v>
      </c>
      <c r="J163" s="120">
        <v>66539.820000000007</v>
      </c>
      <c r="K163" s="119"/>
      <c r="L163" s="120">
        <v>1039.6199999999999</v>
      </c>
    </row>
    <row r="164" spans="1:83" ht="14.25" customHeight="1" x14ac:dyDescent="0.25">
      <c r="A164" s="116"/>
      <c r="B164" s="116" t="s">
        <v>375</v>
      </c>
      <c r="C164" s="116" t="s">
        <v>376</v>
      </c>
      <c r="D164" s="117" t="s">
        <v>377</v>
      </c>
      <c r="E164" s="118">
        <v>0.1</v>
      </c>
      <c r="F164" s="118"/>
      <c r="G164" s="118">
        <v>6.5100000000000005E-2</v>
      </c>
      <c r="H164" s="120">
        <v>56.11</v>
      </c>
      <c r="I164" s="119">
        <v>1.39</v>
      </c>
      <c r="J164" s="120">
        <v>77.989999999999995</v>
      </c>
      <c r="K164" s="119"/>
      <c r="L164" s="120">
        <v>5.08</v>
      </c>
    </row>
    <row r="165" spans="1:83" ht="14.25" customHeight="1" x14ac:dyDescent="0.25">
      <c r="A165" s="116"/>
      <c r="B165" s="116" t="s">
        <v>378</v>
      </c>
      <c r="C165" s="116" t="s">
        <v>379</v>
      </c>
      <c r="D165" s="117" t="s">
        <v>351</v>
      </c>
      <c r="E165" s="118">
        <v>1.6E-2</v>
      </c>
      <c r="F165" s="118"/>
      <c r="G165" s="118">
        <v>1.0416E-2</v>
      </c>
      <c r="H165" s="120"/>
      <c r="I165" s="119"/>
      <c r="J165" s="120"/>
      <c r="K165" s="119"/>
      <c r="L165" s="120"/>
    </row>
    <row r="166" spans="1:83" ht="14.25" customHeight="1" x14ac:dyDescent="0.25">
      <c r="A166" s="116"/>
      <c r="B166" s="116" t="s">
        <v>380</v>
      </c>
      <c r="C166" s="124" t="s">
        <v>381</v>
      </c>
      <c r="D166" s="125" t="s">
        <v>351</v>
      </c>
      <c r="E166" s="126">
        <v>0.24</v>
      </c>
      <c r="F166" s="126"/>
      <c r="G166" s="126">
        <v>0.15623999999999999</v>
      </c>
      <c r="H166" s="127"/>
      <c r="I166" s="128"/>
      <c r="J166" s="127"/>
      <c r="K166" s="128"/>
      <c r="L166" s="127"/>
    </row>
    <row r="167" spans="1:83" ht="15" customHeight="1" x14ac:dyDescent="0.25">
      <c r="A167" s="116"/>
      <c r="B167" s="116"/>
      <c r="C167" s="130" t="s">
        <v>275</v>
      </c>
      <c r="D167" s="117"/>
      <c r="E167" s="118"/>
      <c r="F167" s="118"/>
      <c r="G167" s="118"/>
      <c r="H167" s="120"/>
      <c r="I167" s="119"/>
      <c r="J167" s="120"/>
      <c r="K167" s="119"/>
      <c r="L167" s="120">
        <v>9722.07</v>
      </c>
    </row>
    <row r="168" spans="1:83" ht="28.5" customHeight="1" x14ac:dyDescent="0.25">
      <c r="A168" s="114" t="s">
        <v>382</v>
      </c>
      <c r="B168" s="116" t="s">
        <v>383</v>
      </c>
      <c r="C168" s="116" t="s">
        <v>384</v>
      </c>
      <c r="D168" s="117" t="s">
        <v>351</v>
      </c>
      <c r="E168" s="118">
        <v>1.6E-2</v>
      </c>
      <c r="F168" s="118"/>
      <c r="G168" s="118">
        <v>1.0416E-2</v>
      </c>
      <c r="H168" s="120">
        <v>27833.02</v>
      </c>
      <c r="I168" s="119">
        <v>1.4</v>
      </c>
      <c r="J168" s="120">
        <v>38966.230000000003</v>
      </c>
      <c r="K168" s="119"/>
      <c r="L168" s="120">
        <v>405.87</v>
      </c>
      <c r="AD168" s="7">
        <v>0</v>
      </c>
      <c r="AE168" s="7">
        <v>0</v>
      </c>
      <c r="AN168" s="7">
        <v>405.87</v>
      </c>
      <c r="AW168" s="7">
        <v>405.87</v>
      </c>
      <c r="AZ168" s="7">
        <v>0</v>
      </c>
      <c r="BA168" s="7">
        <v>0</v>
      </c>
      <c r="CD168" s="7">
        <v>1</v>
      </c>
    </row>
    <row r="169" spans="1:83" ht="14.25" customHeight="1" x14ac:dyDescent="0.25">
      <c r="A169" s="114" t="s">
        <v>385</v>
      </c>
      <c r="B169" s="116" t="s">
        <v>386</v>
      </c>
      <c r="C169" s="116" t="s">
        <v>387</v>
      </c>
      <c r="D169" s="117" t="s">
        <v>351</v>
      </c>
      <c r="E169" s="118">
        <v>0.24</v>
      </c>
      <c r="F169" s="118"/>
      <c r="G169" s="118">
        <v>0.15623999999999999</v>
      </c>
      <c r="H169" s="120">
        <v>30195.360000000001</v>
      </c>
      <c r="I169" s="119">
        <v>1.37</v>
      </c>
      <c r="J169" s="120">
        <v>41367.64</v>
      </c>
      <c r="K169" s="119"/>
      <c r="L169" s="120">
        <v>6463.28</v>
      </c>
      <c r="AD169" s="7">
        <v>0</v>
      </c>
      <c r="AE169" s="7">
        <v>0</v>
      </c>
      <c r="AN169" s="7">
        <v>6463.28</v>
      </c>
      <c r="AW169" s="7">
        <v>6463.28</v>
      </c>
      <c r="AZ169" s="7">
        <v>0</v>
      </c>
      <c r="BA169" s="7">
        <v>0</v>
      </c>
      <c r="CD169" s="7">
        <v>1</v>
      </c>
    </row>
    <row r="170" spans="1:83" ht="14.25" customHeight="1" x14ac:dyDescent="0.25">
      <c r="A170" s="116"/>
      <c r="B170" s="116"/>
      <c r="C170" s="116" t="s">
        <v>276</v>
      </c>
      <c r="D170" s="117"/>
      <c r="E170" s="118"/>
      <c r="F170" s="118"/>
      <c r="G170" s="118"/>
      <c r="H170" s="120"/>
      <c r="I170" s="119"/>
      <c r="J170" s="120"/>
      <c r="K170" s="119"/>
      <c r="L170" s="120">
        <v>8399.85</v>
      </c>
    </row>
    <row r="171" spans="1:83" ht="14.25" customHeight="1" x14ac:dyDescent="0.25">
      <c r="A171" s="116"/>
      <c r="B171" s="116" t="s">
        <v>304</v>
      </c>
      <c r="C171" s="116" t="s">
        <v>305</v>
      </c>
      <c r="D171" s="117" t="s">
        <v>279</v>
      </c>
      <c r="E171" s="118">
        <v>110</v>
      </c>
      <c r="F171" s="118"/>
      <c r="G171" s="118">
        <v>110</v>
      </c>
      <c r="H171" s="120"/>
      <c r="I171" s="119"/>
      <c r="J171" s="120"/>
      <c r="K171" s="119"/>
      <c r="L171" s="120">
        <v>9239.84</v>
      </c>
    </row>
    <row r="172" spans="1:83" ht="14.25" customHeight="1" x14ac:dyDescent="0.25">
      <c r="A172" s="124"/>
      <c r="B172" s="124" t="s">
        <v>306</v>
      </c>
      <c r="C172" s="124" t="s">
        <v>307</v>
      </c>
      <c r="D172" s="125" t="s">
        <v>279</v>
      </c>
      <c r="E172" s="126">
        <v>69</v>
      </c>
      <c r="F172" s="126"/>
      <c r="G172" s="126">
        <v>69</v>
      </c>
      <c r="H172" s="127"/>
      <c r="I172" s="128"/>
      <c r="J172" s="127"/>
      <c r="K172" s="128"/>
      <c r="L172" s="127">
        <v>5795.9</v>
      </c>
    </row>
    <row r="173" spans="1:83" ht="15" customHeight="1" x14ac:dyDescent="0.25">
      <c r="C173" s="389" t="s">
        <v>282</v>
      </c>
      <c r="D173" s="389"/>
      <c r="E173" s="389"/>
      <c r="F173" s="389"/>
      <c r="G173" s="389"/>
      <c r="H173" s="389"/>
      <c r="I173" s="390">
        <v>48582.119815667997</v>
      </c>
      <c r="J173" s="390"/>
      <c r="K173" s="390">
        <v>31626.959999999999</v>
      </c>
      <c r="L173" s="390"/>
      <c r="AD173" s="7">
        <v>723.61</v>
      </c>
      <c r="AE173" s="7">
        <v>453.9</v>
      </c>
      <c r="AN173" s="129">
        <v>24757.81</v>
      </c>
      <c r="AO173" s="129">
        <v>277.52</v>
      </c>
      <c r="AQ173" s="7" t="s">
        <v>283</v>
      </c>
      <c r="AR173" s="129">
        <v>8320.4699999999993</v>
      </c>
      <c r="AT173" s="129">
        <v>79.38</v>
      </c>
      <c r="AV173" s="7" t="s">
        <v>283</v>
      </c>
      <c r="AW173" s="129">
        <v>1044.7</v>
      </c>
      <c r="AZ173" s="7">
        <v>9239.84</v>
      </c>
      <c r="BA173" s="7">
        <v>5795.9</v>
      </c>
      <c r="CD173" s="7">
        <v>1</v>
      </c>
    </row>
    <row r="175" spans="1:83" ht="15" customHeight="1" x14ac:dyDescent="0.25">
      <c r="A175" s="132"/>
      <c r="B175" s="133"/>
      <c r="C175" s="392" t="s">
        <v>388</v>
      </c>
      <c r="D175" s="392"/>
      <c r="E175" s="392"/>
      <c r="F175" s="392"/>
      <c r="G175" s="392"/>
      <c r="H175" s="392"/>
      <c r="I175" s="123"/>
      <c r="J175" s="132"/>
      <c r="K175" s="134"/>
      <c r="L175" s="123">
        <v>305592.65000000002</v>
      </c>
    </row>
    <row r="176" spans="1:83" ht="14.25" customHeight="1" x14ac:dyDescent="0.25">
      <c r="A176" s="131"/>
      <c r="B176" s="94"/>
      <c r="C176" s="393" t="s">
        <v>389</v>
      </c>
      <c r="D176" s="391"/>
      <c r="E176" s="391"/>
      <c r="F176" s="391"/>
      <c r="G176" s="391"/>
      <c r="H176" s="391"/>
      <c r="I176" s="120"/>
      <c r="J176" s="131"/>
      <c r="K176" s="118"/>
      <c r="L176" s="120"/>
    </row>
    <row r="177" spans="1:12" ht="14.25" customHeight="1" x14ac:dyDescent="0.25">
      <c r="A177" s="131"/>
      <c r="B177" s="94"/>
      <c r="C177" s="391" t="s">
        <v>390</v>
      </c>
      <c r="D177" s="391"/>
      <c r="E177" s="391"/>
      <c r="F177" s="391"/>
      <c r="G177" s="391"/>
      <c r="H177" s="391"/>
      <c r="I177" s="120"/>
      <c r="J177" s="131"/>
      <c r="K177" s="118"/>
      <c r="L177" s="120">
        <v>31208.41</v>
      </c>
    </row>
    <row r="178" spans="1:12" ht="14.25" hidden="1" customHeight="1" x14ac:dyDescent="0.25">
      <c r="A178" s="131"/>
      <c r="B178" s="94"/>
      <c r="C178" s="391" t="s">
        <v>391</v>
      </c>
      <c r="D178" s="391"/>
      <c r="E178" s="391"/>
      <c r="F178" s="391"/>
      <c r="G178" s="391"/>
      <c r="H178" s="391"/>
      <c r="I178" s="120"/>
      <c r="J178" s="131"/>
      <c r="K178" s="118"/>
      <c r="L178" s="120">
        <v>15880.32</v>
      </c>
    </row>
    <row r="179" spans="1:12" ht="14.25" hidden="1" customHeight="1" x14ac:dyDescent="0.25">
      <c r="A179" s="131"/>
      <c r="B179" s="94"/>
      <c r="C179" s="393" t="s">
        <v>392</v>
      </c>
      <c r="D179" s="391"/>
      <c r="E179" s="391"/>
      <c r="F179" s="391"/>
      <c r="G179" s="391"/>
      <c r="H179" s="391"/>
      <c r="I179" s="120"/>
      <c r="J179" s="131"/>
      <c r="K179" s="118"/>
      <c r="L179" s="120"/>
    </row>
    <row r="180" spans="1:12" ht="14.25" customHeight="1" x14ac:dyDescent="0.25">
      <c r="A180" s="131"/>
      <c r="B180" s="94"/>
      <c r="C180" s="391" t="s">
        <v>391</v>
      </c>
      <c r="D180" s="391"/>
      <c r="E180" s="391"/>
      <c r="F180" s="391"/>
      <c r="G180" s="391"/>
      <c r="H180" s="391"/>
      <c r="I180" s="120"/>
      <c r="J180" s="131"/>
      <c r="K180" s="118"/>
      <c r="L180" s="120">
        <v>11560.26</v>
      </c>
    </row>
    <row r="181" spans="1:12" ht="14.25" hidden="1" customHeight="1" x14ac:dyDescent="0.25">
      <c r="A181" s="131"/>
      <c r="B181" s="94"/>
      <c r="C181" s="393" t="s">
        <v>393</v>
      </c>
      <c r="D181" s="391"/>
      <c r="E181" s="391"/>
      <c r="F181" s="391"/>
      <c r="G181" s="391"/>
      <c r="H181" s="391"/>
      <c r="I181" s="120"/>
      <c r="J181" s="131"/>
      <c r="K181" s="118"/>
      <c r="L181" s="120"/>
    </row>
    <row r="182" spans="1:12" ht="14.25" customHeight="1" x14ac:dyDescent="0.25">
      <c r="A182" s="131"/>
      <c r="B182" s="94"/>
      <c r="C182" s="391" t="s">
        <v>394</v>
      </c>
      <c r="D182" s="391"/>
      <c r="E182" s="391"/>
      <c r="F182" s="391"/>
      <c r="G182" s="391"/>
      <c r="H182" s="391"/>
      <c r="I182" s="120"/>
      <c r="J182" s="131"/>
      <c r="K182" s="118"/>
      <c r="L182" s="120">
        <v>4320.0600000000004</v>
      </c>
    </row>
    <row r="183" spans="1:12" ht="14.25" hidden="1" customHeight="1" x14ac:dyDescent="0.25">
      <c r="A183" s="131"/>
      <c r="B183" s="94"/>
      <c r="C183" s="391" t="s">
        <v>395</v>
      </c>
      <c r="D183" s="391"/>
      <c r="E183" s="391"/>
      <c r="F183" s="391"/>
      <c r="G183" s="391"/>
      <c r="H183" s="391"/>
      <c r="I183" s="120"/>
      <c r="J183" s="131"/>
      <c r="K183" s="118"/>
      <c r="L183" s="120">
        <v>0</v>
      </c>
    </row>
    <row r="184" spans="1:12" ht="14.25" customHeight="1" x14ac:dyDescent="0.25">
      <c r="A184" s="131"/>
      <c r="B184" s="94"/>
      <c r="C184" s="391" t="s">
        <v>396</v>
      </c>
      <c r="D184" s="391"/>
      <c r="E184" s="391"/>
      <c r="F184" s="391"/>
      <c r="G184" s="391"/>
      <c r="H184" s="391"/>
      <c r="I184" s="120"/>
      <c r="J184" s="131"/>
      <c r="K184" s="118"/>
      <c r="L184" s="120">
        <v>258503.92</v>
      </c>
    </row>
    <row r="185" spans="1:12" ht="14.25" customHeight="1" x14ac:dyDescent="0.25">
      <c r="A185" s="131"/>
      <c r="B185" s="94"/>
      <c r="C185" s="393" t="s">
        <v>392</v>
      </c>
      <c r="D185" s="391"/>
      <c r="E185" s="391"/>
      <c r="F185" s="391"/>
      <c r="G185" s="391"/>
      <c r="H185" s="391"/>
      <c r="I185" s="120"/>
      <c r="J185" s="131"/>
      <c r="K185" s="118"/>
      <c r="L185" s="120"/>
    </row>
    <row r="186" spans="1:12" ht="14.25" customHeight="1" x14ac:dyDescent="0.25">
      <c r="A186" s="131"/>
      <c r="B186" s="94"/>
      <c r="C186" s="391" t="s">
        <v>397</v>
      </c>
      <c r="D186" s="391"/>
      <c r="E186" s="391"/>
      <c r="F186" s="391"/>
      <c r="G186" s="391"/>
      <c r="H186" s="391"/>
      <c r="I186" s="120"/>
      <c r="J186" s="131"/>
      <c r="K186" s="118"/>
      <c r="L186" s="120">
        <v>258503.92</v>
      </c>
    </row>
    <row r="187" spans="1:12" ht="14.25" hidden="1" customHeight="1" x14ac:dyDescent="0.25">
      <c r="A187" s="131"/>
      <c r="B187" s="94"/>
      <c r="C187" s="391" t="s">
        <v>398</v>
      </c>
      <c r="D187" s="391"/>
      <c r="E187" s="391"/>
      <c r="F187" s="391"/>
      <c r="G187" s="391"/>
      <c r="H187" s="391"/>
      <c r="I187" s="120"/>
      <c r="J187" s="131"/>
      <c r="K187" s="118"/>
      <c r="L187" s="120">
        <v>0</v>
      </c>
    </row>
    <row r="188" spans="1:12" ht="14.25" hidden="1" customHeight="1" x14ac:dyDescent="0.25">
      <c r="A188" s="131"/>
      <c r="B188" s="94"/>
      <c r="C188" s="391" t="s">
        <v>399</v>
      </c>
      <c r="D188" s="391"/>
      <c r="E188" s="391"/>
      <c r="F188" s="391"/>
      <c r="G188" s="391"/>
      <c r="H188" s="391"/>
      <c r="I188" s="120"/>
      <c r="J188" s="131"/>
      <c r="K188" s="118"/>
      <c r="L188" s="120">
        <v>0</v>
      </c>
    </row>
    <row r="189" spans="1:12" ht="14.25" customHeight="1" x14ac:dyDescent="0.25">
      <c r="A189" s="131"/>
      <c r="B189" s="94"/>
      <c r="C189" s="391" t="s">
        <v>400</v>
      </c>
      <c r="D189" s="391"/>
      <c r="E189" s="391"/>
      <c r="F189" s="391"/>
      <c r="G189" s="391"/>
      <c r="H189" s="391"/>
      <c r="I189" s="120"/>
      <c r="J189" s="131"/>
      <c r="K189" s="118"/>
      <c r="L189" s="120">
        <v>35528.47</v>
      </c>
    </row>
    <row r="190" spans="1:12" ht="14.25" customHeight="1" x14ac:dyDescent="0.25">
      <c r="A190" s="131"/>
      <c r="B190" s="94"/>
      <c r="C190" s="391" t="s">
        <v>401</v>
      </c>
      <c r="D190" s="391"/>
      <c r="E190" s="391"/>
      <c r="F190" s="391"/>
      <c r="G190" s="391"/>
      <c r="H190" s="391"/>
      <c r="I190" s="120"/>
      <c r="J190" s="131"/>
      <c r="K190" s="118"/>
      <c r="L190" s="120">
        <v>39641.18</v>
      </c>
    </row>
    <row r="191" spans="1:12" ht="14.25" customHeight="1" x14ac:dyDescent="0.25">
      <c r="A191" s="131"/>
      <c r="B191" s="94"/>
      <c r="C191" s="391" t="s">
        <v>402</v>
      </c>
      <c r="D191" s="391"/>
      <c r="E191" s="391"/>
      <c r="F191" s="391"/>
      <c r="G191" s="391"/>
      <c r="H191" s="391"/>
      <c r="I191" s="120"/>
      <c r="J191" s="131"/>
      <c r="K191" s="118"/>
      <c r="L191" s="120">
        <v>26120.21</v>
      </c>
    </row>
    <row r="192" spans="1:12" ht="14.25" hidden="1" customHeight="1" x14ac:dyDescent="0.25">
      <c r="A192" s="131"/>
      <c r="B192" s="94"/>
      <c r="C192" s="391" t="s">
        <v>403</v>
      </c>
      <c r="D192" s="391"/>
      <c r="E192" s="391"/>
      <c r="F192" s="391"/>
      <c r="G192" s="391"/>
      <c r="H192" s="391"/>
      <c r="I192" s="120"/>
      <c r="J192" s="131"/>
      <c r="K192" s="118"/>
      <c r="L192" s="120">
        <v>0</v>
      </c>
    </row>
    <row r="193" spans="1:12" ht="14.25" hidden="1" customHeight="1" x14ac:dyDescent="0.25">
      <c r="A193" s="131"/>
      <c r="B193" s="94"/>
      <c r="C193" s="393" t="s">
        <v>389</v>
      </c>
      <c r="D193" s="391"/>
      <c r="E193" s="391"/>
      <c r="F193" s="391"/>
      <c r="G193" s="391"/>
      <c r="H193" s="391"/>
      <c r="I193" s="120"/>
      <c r="J193" s="131"/>
      <c r="K193" s="118"/>
      <c r="L193" s="120"/>
    </row>
    <row r="194" spans="1:12" ht="14.25" hidden="1" customHeight="1" x14ac:dyDescent="0.25">
      <c r="A194" s="131"/>
      <c r="B194" s="94"/>
      <c r="C194" s="391" t="s">
        <v>404</v>
      </c>
      <c r="D194" s="391"/>
      <c r="E194" s="391"/>
      <c r="F194" s="391"/>
      <c r="G194" s="391"/>
      <c r="H194" s="391"/>
      <c r="I194" s="120"/>
      <c r="J194" s="131"/>
      <c r="K194" s="118"/>
      <c r="L194" s="120">
        <v>0</v>
      </c>
    </row>
    <row r="195" spans="1:12" ht="14.25" hidden="1" customHeight="1" x14ac:dyDescent="0.25">
      <c r="A195" s="131"/>
      <c r="B195" s="94"/>
      <c r="C195" s="391" t="s">
        <v>405</v>
      </c>
      <c r="D195" s="391"/>
      <c r="E195" s="391"/>
      <c r="F195" s="391"/>
      <c r="G195" s="391"/>
      <c r="H195" s="391"/>
      <c r="I195" s="120"/>
      <c r="J195" s="131"/>
      <c r="K195" s="118"/>
      <c r="L195" s="120">
        <v>0</v>
      </c>
    </row>
    <row r="196" spans="1:12" ht="14.25" hidden="1" customHeight="1" x14ac:dyDescent="0.25">
      <c r="A196" s="131"/>
      <c r="B196" s="94"/>
      <c r="C196" s="391" t="s">
        <v>406</v>
      </c>
      <c r="D196" s="391"/>
      <c r="E196" s="391"/>
      <c r="F196" s="391"/>
      <c r="G196" s="391"/>
      <c r="H196" s="391"/>
      <c r="I196" s="120"/>
      <c r="J196" s="131"/>
      <c r="K196" s="118"/>
      <c r="L196" s="120"/>
    </row>
    <row r="197" spans="1:12" ht="14.25" hidden="1" customHeight="1" x14ac:dyDescent="0.25">
      <c r="A197" s="131"/>
      <c r="B197" s="94"/>
      <c r="C197" s="391" t="s">
        <v>407</v>
      </c>
      <c r="D197" s="391"/>
      <c r="E197" s="391"/>
      <c r="F197" s="391"/>
      <c r="G197" s="391"/>
      <c r="H197" s="391"/>
      <c r="I197" s="120"/>
      <c r="J197" s="131"/>
      <c r="K197" s="118"/>
      <c r="L197" s="120">
        <v>0</v>
      </c>
    </row>
    <row r="198" spans="1:12" ht="15" customHeight="1" x14ac:dyDescent="0.25">
      <c r="A198" s="132"/>
      <c r="B198" s="133"/>
      <c r="C198" s="392" t="s">
        <v>408</v>
      </c>
      <c r="D198" s="392"/>
      <c r="E198" s="392"/>
      <c r="F198" s="392"/>
      <c r="G198" s="392"/>
      <c r="H198" s="392"/>
      <c r="I198" s="123"/>
      <c r="J198" s="132"/>
      <c r="K198" s="134"/>
      <c r="L198" s="123">
        <v>371354.04</v>
      </c>
    </row>
    <row r="199" spans="1:12" ht="14.25" customHeight="1" x14ac:dyDescent="0.25">
      <c r="A199" s="131"/>
      <c r="B199" s="94"/>
      <c r="C199" s="393" t="s">
        <v>409</v>
      </c>
      <c r="D199" s="391"/>
      <c r="E199" s="391"/>
      <c r="F199" s="391"/>
      <c r="G199" s="391"/>
      <c r="H199" s="391"/>
      <c r="I199" s="120"/>
      <c r="J199" s="131"/>
      <c r="K199" s="118"/>
      <c r="L199" s="120"/>
    </row>
    <row r="200" spans="1:12" ht="14.25" hidden="1" customHeight="1" x14ac:dyDescent="0.25">
      <c r="A200" s="131"/>
      <c r="B200" s="94"/>
      <c r="C200" s="391" t="s">
        <v>410</v>
      </c>
      <c r="D200" s="391"/>
      <c r="E200" s="391"/>
      <c r="F200" s="391"/>
      <c r="G200" s="391"/>
      <c r="H200" s="391"/>
      <c r="I200" s="120"/>
      <c r="J200" s="131"/>
      <c r="K200" s="118"/>
      <c r="L200" s="120">
        <v>0</v>
      </c>
    </row>
    <row r="201" spans="1:12" ht="14.25" hidden="1" customHeight="1" x14ac:dyDescent="0.25">
      <c r="A201" s="131"/>
      <c r="B201" s="94"/>
      <c r="C201" s="391" t="s">
        <v>411</v>
      </c>
      <c r="D201" s="391"/>
      <c r="E201" s="391"/>
      <c r="F201" s="391"/>
      <c r="G201" s="391"/>
      <c r="H201" s="391"/>
      <c r="I201" s="120"/>
      <c r="J201" s="131"/>
      <c r="K201" s="118"/>
      <c r="L201" s="120">
        <v>0</v>
      </c>
    </row>
    <row r="202" spans="1:12" ht="14.25" customHeight="1" x14ac:dyDescent="0.25">
      <c r="A202" s="131"/>
      <c r="B202" s="94"/>
      <c r="C202" s="391" t="s">
        <v>412</v>
      </c>
      <c r="D202" s="391"/>
      <c r="E202" s="391"/>
      <c r="F202" s="394"/>
      <c r="G202" s="122">
        <v>62.415792000000003</v>
      </c>
      <c r="H202" s="131"/>
      <c r="I202" s="131"/>
      <c r="J202" s="131"/>
      <c r="K202" s="131"/>
      <c r="L202" s="131"/>
    </row>
    <row r="203" spans="1:12" ht="14.25" customHeight="1" x14ac:dyDescent="0.25">
      <c r="A203" s="131"/>
      <c r="B203" s="94"/>
      <c r="C203" s="391" t="s">
        <v>413</v>
      </c>
      <c r="D203" s="391"/>
      <c r="E203" s="391"/>
      <c r="F203" s="394"/>
      <c r="G203" s="122">
        <v>6.9075192000000003</v>
      </c>
      <c r="H203" s="131"/>
      <c r="I203" s="131"/>
      <c r="J203" s="131"/>
      <c r="K203" s="131"/>
      <c r="L203" s="131"/>
    </row>
    <row r="206" spans="1:12" ht="16.5" customHeight="1" x14ac:dyDescent="0.25">
      <c r="A206" s="388" t="s">
        <v>414</v>
      </c>
      <c r="B206" s="388"/>
      <c r="C206" s="388"/>
      <c r="D206" s="388"/>
      <c r="E206" s="388"/>
      <c r="F206" s="388"/>
      <c r="G206" s="388"/>
      <c r="H206" s="388"/>
      <c r="I206" s="388"/>
      <c r="J206" s="388"/>
      <c r="K206" s="388"/>
      <c r="L206" s="388"/>
    </row>
    <row r="207" spans="1:12" ht="79.5" customHeight="1" x14ac:dyDescent="0.25">
      <c r="A207" s="114" t="s">
        <v>415</v>
      </c>
      <c r="B207" s="116" t="s">
        <v>416</v>
      </c>
      <c r="C207" s="116" t="s">
        <v>417</v>
      </c>
      <c r="D207" s="117" t="s">
        <v>311</v>
      </c>
      <c r="E207" s="118">
        <v>0.01</v>
      </c>
      <c r="F207" s="118"/>
      <c r="G207" s="118">
        <v>0.01</v>
      </c>
      <c r="H207" s="120"/>
      <c r="I207" s="119"/>
      <c r="J207" s="120"/>
      <c r="K207" s="119"/>
      <c r="L207" s="120"/>
    </row>
    <row r="208" spans="1:12" ht="153" customHeight="1" x14ac:dyDescent="0.25">
      <c r="B208" s="121" t="s">
        <v>263</v>
      </c>
      <c r="C208" s="121" t="s">
        <v>264</v>
      </c>
    </row>
    <row r="209" spans="1:83" x14ac:dyDescent="0.25">
      <c r="C209" s="92" t="s">
        <v>418</v>
      </c>
    </row>
    <row r="210" spans="1:83" ht="15" customHeight="1" x14ac:dyDescent="0.25">
      <c r="A210" s="115"/>
      <c r="B210" s="118">
        <v>1</v>
      </c>
      <c r="C210" s="115" t="s">
        <v>266</v>
      </c>
      <c r="D210" s="117" t="s">
        <v>242</v>
      </c>
      <c r="E210" s="122"/>
      <c r="F210" s="118"/>
      <c r="G210" s="122">
        <v>3.2759999999999998</v>
      </c>
      <c r="H210" s="118"/>
      <c r="I210" s="118"/>
      <c r="J210" s="118"/>
      <c r="K210" s="118"/>
      <c r="L210" s="123">
        <v>1589.97</v>
      </c>
    </row>
    <row r="211" spans="1:83" ht="28.5" customHeight="1" x14ac:dyDescent="0.25">
      <c r="A211" s="116"/>
      <c r="B211" s="116" t="s">
        <v>419</v>
      </c>
      <c r="C211" s="116" t="s">
        <v>420</v>
      </c>
      <c r="D211" s="117" t="s">
        <v>242</v>
      </c>
      <c r="E211" s="118">
        <v>273</v>
      </c>
      <c r="F211" s="118">
        <v>1.2</v>
      </c>
      <c r="G211" s="118">
        <v>3.2759999999999998</v>
      </c>
      <c r="H211" s="120"/>
      <c r="I211" s="119"/>
      <c r="J211" s="120">
        <v>485.34</v>
      </c>
      <c r="K211" s="119"/>
      <c r="L211" s="120">
        <v>1589.97</v>
      </c>
    </row>
    <row r="212" spans="1:83" ht="15" customHeight="1" x14ac:dyDescent="0.25">
      <c r="A212" s="115"/>
      <c r="B212" s="118">
        <v>2</v>
      </c>
      <c r="C212" s="115" t="s">
        <v>165</v>
      </c>
      <c r="D212" s="117"/>
      <c r="E212" s="122"/>
      <c r="F212" s="118"/>
      <c r="G212" s="122"/>
      <c r="H212" s="118"/>
      <c r="I212" s="118"/>
      <c r="J212" s="118"/>
      <c r="K212" s="118"/>
      <c r="L212" s="123">
        <v>495.49</v>
      </c>
    </row>
    <row r="213" spans="1:83" ht="15" customHeight="1" x14ac:dyDescent="0.25">
      <c r="A213" s="115"/>
      <c r="B213" s="118"/>
      <c r="C213" s="115" t="s">
        <v>267</v>
      </c>
      <c r="D213" s="117" t="s">
        <v>242</v>
      </c>
      <c r="E213" s="122"/>
      <c r="F213" s="118"/>
      <c r="G213" s="122">
        <v>0.52392000000000005</v>
      </c>
      <c r="H213" s="118"/>
      <c r="I213" s="118"/>
      <c r="J213" s="118"/>
      <c r="K213" s="118"/>
      <c r="L213" s="123">
        <v>355.15</v>
      </c>
      <c r="CE213" s="7">
        <v>1</v>
      </c>
    </row>
    <row r="214" spans="1:83" ht="28.5" customHeight="1" x14ac:dyDescent="0.25">
      <c r="A214" s="116"/>
      <c r="B214" s="116" t="s">
        <v>421</v>
      </c>
      <c r="C214" s="116" t="s">
        <v>422</v>
      </c>
      <c r="D214" s="117" t="s">
        <v>270</v>
      </c>
      <c r="E214" s="118">
        <v>42.5</v>
      </c>
      <c r="F214" s="118">
        <v>1.2</v>
      </c>
      <c r="G214" s="118">
        <v>0.51</v>
      </c>
      <c r="H214" s="120"/>
      <c r="I214" s="119"/>
      <c r="J214" s="120">
        <v>955.77</v>
      </c>
      <c r="K214" s="119"/>
      <c r="L214" s="120">
        <v>487.44</v>
      </c>
    </row>
    <row r="215" spans="1:83" ht="28.5" customHeight="1" x14ac:dyDescent="0.25">
      <c r="A215" s="116"/>
      <c r="B215" s="116" t="s">
        <v>271</v>
      </c>
      <c r="C215" s="116" t="s">
        <v>272</v>
      </c>
      <c r="D215" s="117" t="s">
        <v>242</v>
      </c>
      <c r="E215" s="118">
        <v>42.5</v>
      </c>
      <c r="F215" s="118">
        <v>1.2</v>
      </c>
      <c r="G215" s="118">
        <v>0.51</v>
      </c>
      <c r="H215" s="120"/>
      <c r="I215" s="119"/>
      <c r="J215" s="120">
        <v>682.51</v>
      </c>
      <c r="K215" s="119"/>
      <c r="L215" s="120">
        <v>348.08</v>
      </c>
      <c r="CE215" s="7">
        <v>1</v>
      </c>
    </row>
    <row r="216" spans="1:83" ht="28.5" customHeight="1" x14ac:dyDescent="0.25">
      <c r="A216" s="116"/>
      <c r="B216" s="116" t="s">
        <v>319</v>
      </c>
      <c r="C216" s="116" t="s">
        <v>320</v>
      </c>
      <c r="D216" s="117" t="s">
        <v>270</v>
      </c>
      <c r="E216" s="118">
        <v>1.1599999999999999</v>
      </c>
      <c r="F216" s="118">
        <v>1.2</v>
      </c>
      <c r="G216" s="118">
        <v>1.392E-2</v>
      </c>
      <c r="H216" s="120">
        <v>477.92</v>
      </c>
      <c r="I216" s="119">
        <v>1.21</v>
      </c>
      <c r="J216" s="120">
        <v>578.28</v>
      </c>
      <c r="K216" s="119"/>
      <c r="L216" s="120">
        <v>8.0500000000000007</v>
      </c>
    </row>
    <row r="217" spans="1:83" ht="28.5" customHeight="1" x14ac:dyDescent="0.25">
      <c r="A217" s="116"/>
      <c r="B217" s="116" t="s">
        <v>321</v>
      </c>
      <c r="C217" s="116" t="s">
        <v>322</v>
      </c>
      <c r="D217" s="117" t="s">
        <v>242</v>
      </c>
      <c r="E217" s="118">
        <v>1.1599999999999999</v>
      </c>
      <c r="F217" s="118">
        <v>1.2</v>
      </c>
      <c r="G217" s="118">
        <v>1.392E-2</v>
      </c>
      <c r="H217" s="120"/>
      <c r="I217" s="119"/>
      <c r="J217" s="120">
        <v>508.09</v>
      </c>
      <c r="K217" s="119"/>
      <c r="L217" s="120">
        <v>7.07</v>
      </c>
      <c r="CE217" s="7">
        <v>1</v>
      </c>
    </row>
    <row r="218" spans="1:83" ht="15" customHeight="1" x14ac:dyDescent="0.25">
      <c r="A218" s="115"/>
      <c r="B218" s="118">
        <v>4</v>
      </c>
      <c r="C218" s="115" t="s">
        <v>296</v>
      </c>
      <c r="D218" s="117"/>
      <c r="E218" s="122"/>
      <c r="F218" s="118"/>
      <c r="G218" s="122"/>
      <c r="H218" s="118"/>
      <c r="I218" s="118"/>
      <c r="J218" s="118"/>
      <c r="K218" s="118"/>
      <c r="L218" s="123">
        <v>183.46</v>
      </c>
    </row>
    <row r="219" spans="1:83" ht="14.25" customHeight="1" x14ac:dyDescent="0.25">
      <c r="A219" s="116"/>
      <c r="B219" s="116" t="s">
        <v>423</v>
      </c>
      <c r="C219" s="116" t="s">
        <v>424</v>
      </c>
      <c r="D219" s="117" t="s">
        <v>377</v>
      </c>
      <c r="E219" s="118">
        <v>80</v>
      </c>
      <c r="F219" s="118"/>
      <c r="G219" s="118">
        <v>0.8</v>
      </c>
      <c r="H219" s="120">
        <v>92.95</v>
      </c>
      <c r="I219" s="119">
        <v>1.24</v>
      </c>
      <c r="J219" s="120">
        <v>115.26</v>
      </c>
      <c r="K219" s="119"/>
      <c r="L219" s="120">
        <v>92.21</v>
      </c>
    </row>
    <row r="220" spans="1:83" ht="28.5" customHeight="1" x14ac:dyDescent="0.25">
      <c r="A220" s="116"/>
      <c r="B220" s="116" t="s">
        <v>323</v>
      </c>
      <c r="C220" s="116" t="s">
        <v>324</v>
      </c>
      <c r="D220" s="117" t="s">
        <v>287</v>
      </c>
      <c r="E220" s="118">
        <v>2.1</v>
      </c>
      <c r="F220" s="118"/>
      <c r="G220" s="118">
        <v>2.1000000000000001E-2</v>
      </c>
      <c r="H220" s="120">
        <v>3778.62</v>
      </c>
      <c r="I220" s="119">
        <v>1.1499999999999999</v>
      </c>
      <c r="J220" s="120">
        <v>4345.41</v>
      </c>
      <c r="K220" s="119"/>
      <c r="L220" s="120">
        <v>91.25</v>
      </c>
    </row>
    <row r="221" spans="1:83" ht="14.25" customHeight="1" x14ac:dyDescent="0.25">
      <c r="A221" s="116"/>
      <c r="B221" s="116" t="s">
        <v>325</v>
      </c>
      <c r="C221" s="116" t="s">
        <v>326</v>
      </c>
      <c r="D221" s="117" t="s">
        <v>287</v>
      </c>
      <c r="E221" s="118">
        <v>0.55000000000000004</v>
      </c>
      <c r="F221" s="118"/>
      <c r="G221" s="118">
        <v>5.4999999999999997E-3</v>
      </c>
      <c r="H221" s="120"/>
      <c r="I221" s="119"/>
      <c r="J221" s="120"/>
      <c r="K221" s="119"/>
      <c r="L221" s="120"/>
    </row>
    <row r="222" spans="1:83" ht="14.25" customHeight="1" x14ac:dyDescent="0.25">
      <c r="A222" s="116"/>
      <c r="B222" s="116" t="s">
        <v>425</v>
      </c>
      <c r="C222" s="124" t="s">
        <v>426</v>
      </c>
      <c r="D222" s="125" t="s">
        <v>329</v>
      </c>
      <c r="E222" s="126">
        <v>100</v>
      </c>
      <c r="F222" s="126"/>
      <c r="G222" s="126">
        <v>1</v>
      </c>
      <c r="H222" s="127"/>
      <c r="I222" s="128"/>
      <c r="J222" s="127"/>
      <c r="K222" s="128"/>
      <c r="L222" s="127"/>
    </row>
    <row r="223" spans="1:83" ht="15" customHeight="1" x14ac:dyDescent="0.25">
      <c r="A223" s="116"/>
      <c r="B223" s="116"/>
      <c r="C223" s="130" t="s">
        <v>275</v>
      </c>
      <c r="D223" s="117"/>
      <c r="E223" s="118"/>
      <c r="F223" s="118"/>
      <c r="G223" s="118"/>
      <c r="H223" s="120"/>
      <c r="I223" s="119"/>
      <c r="J223" s="120"/>
      <c r="K223" s="119"/>
      <c r="L223" s="120">
        <v>2624.07</v>
      </c>
    </row>
    <row r="224" spans="1:83" ht="14.25" customHeight="1" x14ac:dyDescent="0.25">
      <c r="A224" s="116"/>
      <c r="B224" s="116"/>
      <c r="C224" s="116" t="s">
        <v>276</v>
      </c>
      <c r="D224" s="117"/>
      <c r="E224" s="118"/>
      <c r="F224" s="118"/>
      <c r="G224" s="118"/>
      <c r="H224" s="120"/>
      <c r="I224" s="119"/>
      <c r="J224" s="120"/>
      <c r="K224" s="119"/>
      <c r="L224" s="120">
        <v>1945.12</v>
      </c>
    </row>
    <row r="225" spans="1:83" ht="71.25" customHeight="1" x14ac:dyDescent="0.25">
      <c r="A225" s="116"/>
      <c r="B225" s="116" t="s">
        <v>336</v>
      </c>
      <c r="C225" s="116" t="s">
        <v>337</v>
      </c>
      <c r="D225" s="117" t="s">
        <v>279</v>
      </c>
      <c r="E225" s="118">
        <v>116</v>
      </c>
      <c r="F225" s="118"/>
      <c r="G225" s="118">
        <v>116</v>
      </c>
      <c r="H225" s="120"/>
      <c r="I225" s="119"/>
      <c r="J225" s="120"/>
      <c r="K225" s="119"/>
      <c r="L225" s="120">
        <v>2256.34</v>
      </c>
    </row>
    <row r="226" spans="1:83" ht="71.25" customHeight="1" x14ac:dyDescent="0.25">
      <c r="A226" s="124"/>
      <c r="B226" s="124" t="s">
        <v>338</v>
      </c>
      <c r="C226" s="124" t="s">
        <v>339</v>
      </c>
      <c r="D226" s="125" t="s">
        <v>279</v>
      </c>
      <c r="E226" s="126">
        <v>80</v>
      </c>
      <c r="F226" s="126"/>
      <c r="G226" s="126">
        <v>80</v>
      </c>
      <c r="H226" s="127"/>
      <c r="I226" s="128"/>
      <c r="J226" s="127"/>
      <c r="K226" s="128"/>
      <c r="L226" s="127">
        <v>1556.1</v>
      </c>
    </row>
    <row r="227" spans="1:83" ht="15" customHeight="1" x14ac:dyDescent="0.25">
      <c r="C227" s="389" t="s">
        <v>282</v>
      </c>
      <c r="D227" s="389"/>
      <c r="E227" s="389"/>
      <c r="F227" s="389"/>
      <c r="G227" s="389"/>
      <c r="H227" s="389"/>
      <c r="I227" s="390">
        <v>643651</v>
      </c>
      <c r="J227" s="390"/>
      <c r="K227" s="390">
        <v>6436.51</v>
      </c>
      <c r="L227" s="390"/>
      <c r="AD227" s="7">
        <v>19.440000000000001</v>
      </c>
      <c r="AE227" s="7">
        <v>13.41</v>
      </c>
      <c r="AN227" s="129">
        <v>6436.51</v>
      </c>
      <c r="AO227" s="129">
        <v>495.49</v>
      </c>
      <c r="AQ227" s="7" t="s">
        <v>283</v>
      </c>
      <c r="AR227" s="129">
        <v>1589.97</v>
      </c>
      <c r="AT227" s="129">
        <v>355.15</v>
      </c>
      <c r="AV227" s="7" t="s">
        <v>283</v>
      </c>
      <c r="AW227" s="129">
        <v>183.46</v>
      </c>
      <c r="AZ227" s="7">
        <v>2256.34</v>
      </c>
      <c r="BA227" s="7">
        <v>1556.1</v>
      </c>
      <c r="CD227" s="7">
        <v>1</v>
      </c>
    </row>
    <row r="228" spans="1:83" ht="93.75" customHeight="1" x14ac:dyDescent="0.25">
      <c r="A228" s="114" t="s">
        <v>427</v>
      </c>
      <c r="B228" s="116" t="s">
        <v>428</v>
      </c>
      <c r="C228" s="116" t="s">
        <v>429</v>
      </c>
      <c r="D228" s="117" t="s">
        <v>329</v>
      </c>
      <c r="E228" s="118">
        <v>3</v>
      </c>
      <c r="F228" s="118"/>
      <c r="G228" s="118">
        <v>3</v>
      </c>
      <c r="H228" s="120"/>
      <c r="I228" s="119"/>
      <c r="J228" s="120"/>
      <c r="K228" s="119"/>
      <c r="L228" s="120"/>
    </row>
    <row r="229" spans="1:83" ht="153" customHeight="1" x14ac:dyDescent="0.25">
      <c r="B229" s="121" t="s">
        <v>263</v>
      </c>
      <c r="C229" s="121" t="s">
        <v>264</v>
      </c>
    </row>
    <row r="230" spans="1:83" ht="15" customHeight="1" x14ac:dyDescent="0.25">
      <c r="A230" s="115"/>
      <c r="B230" s="118">
        <v>1</v>
      </c>
      <c r="C230" s="115" t="s">
        <v>266</v>
      </c>
      <c r="D230" s="117" t="s">
        <v>242</v>
      </c>
      <c r="E230" s="122"/>
      <c r="F230" s="118"/>
      <c r="G230" s="122">
        <v>99.36</v>
      </c>
      <c r="H230" s="118"/>
      <c r="I230" s="118"/>
      <c r="J230" s="118"/>
      <c r="K230" s="118"/>
      <c r="L230" s="123">
        <v>50483.82</v>
      </c>
    </row>
    <row r="231" spans="1:83" ht="28.5" customHeight="1" x14ac:dyDescent="0.25">
      <c r="A231" s="116"/>
      <c r="B231" s="116" t="s">
        <v>430</v>
      </c>
      <c r="C231" s="116" t="s">
        <v>431</v>
      </c>
      <c r="D231" s="117" t="s">
        <v>242</v>
      </c>
      <c r="E231" s="118">
        <v>27.6</v>
      </c>
      <c r="F231" s="118">
        <v>1.2</v>
      </c>
      <c r="G231" s="118">
        <v>99.36</v>
      </c>
      <c r="H231" s="120"/>
      <c r="I231" s="119"/>
      <c r="J231" s="120">
        <v>508.09</v>
      </c>
      <c r="K231" s="119"/>
      <c r="L231" s="120">
        <v>50483.82</v>
      </c>
    </row>
    <row r="232" spans="1:83" ht="15" customHeight="1" x14ac:dyDescent="0.25">
      <c r="A232" s="115"/>
      <c r="B232" s="118">
        <v>2</v>
      </c>
      <c r="C232" s="115" t="s">
        <v>165</v>
      </c>
      <c r="D232" s="117"/>
      <c r="E232" s="122"/>
      <c r="F232" s="118"/>
      <c r="G232" s="122"/>
      <c r="H232" s="118"/>
      <c r="I232" s="118"/>
      <c r="J232" s="118"/>
      <c r="K232" s="118"/>
      <c r="L232" s="123">
        <v>26229.29</v>
      </c>
    </row>
    <row r="233" spans="1:83" ht="15" customHeight="1" x14ac:dyDescent="0.25">
      <c r="A233" s="115"/>
      <c r="B233" s="118"/>
      <c r="C233" s="115" t="s">
        <v>267</v>
      </c>
      <c r="D233" s="117" t="s">
        <v>242</v>
      </c>
      <c r="E233" s="122"/>
      <c r="F233" s="118"/>
      <c r="G233" s="122">
        <v>25.128</v>
      </c>
      <c r="H233" s="118"/>
      <c r="I233" s="118"/>
      <c r="J233" s="118"/>
      <c r="K233" s="118"/>
      <c r="L233" s="123">
        <v>14864.51</v>
      </c>
      <c r="CE233" s="7">
        <v>1</v>
      </c>
    </row>
    <row r="234" spans="1:83" ht="28.5" customHeight="1" x14ac:dyDescent="0.25">
      <c r="A234" s="116"/>
      <c r="B234" s="116" t="s">
        <v>315</v>
      </c>
      <c r="C234" s="116" t="s">
        <v>316</v>
      </c>
      <c r="D234" s="117" t="s">
        <v>270</v>
      </c>
      <c r="E234" s="118">
        <v>3.34</v>
      </c>
      <c r="F234" s="118">
        <v>1.2</v>
      </c>
      <c r="G234" s="118">
        <v>12.023999999999999</v>
      </c>
      <c r="H234" s="120"/>
      <c r="I234" s="119"/>
      <c r="J234" s="120">
        <v>1551.19</v>
      </c>
      <c r="K234" s="119"/>
      <c r="L234" s="120">
        <v>18651.509999999998</v>
      </c>
    </row>
    <row r="235" spans="1:83" ht="28.5" customHeight="1" x14ac:dyDescent="0.25">
      <c r="A235" s="116"/>
      <c r="B235" s="116" t="s">
        <v>271</v>
      </c>
      <c r="C235" s="116" t="s">
        <v>272</v>
      </c>
      <c r="D235" s="117" t="s">
        <v>242</v>
      </c>
      <c r="E235" s="118">
        <v>3.34</v>
      </c>
      <c r="F235" s="118">
        <v>1.2</v>
      </c>
      <c r="G235" s="118">
        <v>12.023999999999999</v>
      </c>
      <c r="H235" s="120"/>
      <c r="I235" s="119"/>
      <c r="J235" s="120">
        <v>682.51</v>
      </c>
      <c r="K235" s="119"/>
      <c r="L235" s="120">
        <v>8206.5</v>
      </c>
      <c r="CE235" s="7">
        <v>1</v>
      </c>
    </row>
    <row r="236" spans="1:83" ht="28.5" customHeight="1" x14ac:dyDescent="0.25">
      <c r="A236" s="116"/>
      <c r="B236" s="116" t="s">
        <v>319</v>
      </c>
      <c r="C236" s="116" t="s">
        <v>320</v>
      </c>
      <c r="D236" s="117" t="s">
        <v>270</v>
      </c>
      <c r="E236" s="118">
        <v>3.64</v>
      </c>
      <c r="F236" s="118">
        <v>1.2</v>
      </c>
      <c r="G236" s="118">
        <v>13.103999999999999</v>
      </c>
      <c r="H236" s="120">
        <v>477.92</v>
      </c>
      <c r="I236" s="119">
        <v>1.21</v>
      </c>
      <c r="J236" s="120">
        <v>578.28</v>
      </c>
      <c r="K236" s="119"/>
      <c r="L236" s="120">
        <v>7577.78</v>
      </c>
    </row>
    <row r="237" spans="1:83" ht="28.5" customHeight="1" x14ac:dyDescent="0.25">
      <c r="A237" s="116"/>
      <c r="B237" s="116" t="s">
        <v>321</v>
      </c>
      <c r="C237" s="116" t="s">
        <v>322</v>
      </c>
      <c r="D237" s="117" t="s">
        <v>242</v>
      </c>
      <c r="E237" s="118">
        <v>3.64</v>
      </c>
      <c r="F237" s="118">
        <v>1.2</v>
      </c>
      <c r="G237" s="118">
        <v>13.103999999999999</v>
      </c>
      <c r="H237" s="120"/>
      <c r="I237" s="119"/>
      <c r="J237" s="120">
        <v>508.09</v>
      </c>
      <c r="K237" s="119"/>
      <c r="L237" s="120">
        <v>6658.01</v>
      </c>
      <c r="CE237" s="7">
        <v>1</v>
      </c>
    </row>
    <row r="238" spans="1:83" ht="15" customHeight="1" x14ac:dyDescent="0.25">
      <c r="A238" s="115"/>
      <c r="B238" s="118">
        <v>4</v>
      </c>
      <c r="C238" s="115" t="s">
        <v>296</v>
      </c>
      <c r="D238" s="117"/>
      <c r="E238" s="122"/>
      <c r="F238" s="118"/>
      <c r="G238" s="122"/>
      <c r="H238" s="118"/>
      <c r="I238" s="118"/>
      <c r="J238" s="118"/>
      <c r="K238" s="118"/>
      <c r="L238" s="123">
        <v>38454.839999999997</v>
      </c>
    </row>
    <row r="239" spans="1:83" ht="14.25" customHeight="1" x14ac:dyDescent="0.25">
      <c r="A239" s="116"/>
      <c r="B239" s="116" t="s">
        <v>432</v>
      </c>
      <c r="C239" s="116" t="s">
        <v>433</v>
      </c>
      <c r="D239" s="117" t="s">
        <v>377</v>
      </c>
      <c r="E239" s="118">
        <v>10.5</v>
      </c>
      <c r="F239" s="118"/>
      <c r="G239" s="118">
        <v>31.5</v>
      </c>
      <c r="H239" s="120">
        <v>176.2</v>
      </c>
      <c r="I239" s="119">
        <v>1.38</v>
      </c>
      <c r="J239" s="120">
        <v>243.16</v>
      </c>
      <c r="K239" s="119"/>
      <c r="L239" s="120">
        <v>7659.54</v>
      </c>
    </row>
    <row r="240" spans="1:83" ht="42.75" customHeight="1" x14ac:dyDescent="0.25">
      <c r="A240" s="116"/>
      <c r="B240" s="116" t="s">
        <v>434</v>
      </c>
      <c r="C240" s="124" t="s">
        <v>435</v>
      </c>
      <c r="D240" s="125" t="s">
        <v>329</v>
      </c>
      <c r="E240" s="126">
        <v>15</v>
      </c>
      <c r="F240" s="126"/>
      <c r="G240" s="126">
        <v>45</v>
      </c>
      <c r="H240" s="127">
        <v>705.5</v>
      </c>
      <c r="I240" s="128">
        <v>0.97</v>
      </c>
      <c r="J240" s="127">
        <v>684.34</v>
      </c>
      <c r="K240" s="128"/>
      <c r="L240" s="127">
        <v>30795.3</v>
      </c>
    </row>
    <row r="241" spans="1:82" ht="15" customHeight="1" x14ac:dyDescent="0.25">
      <c r="A241" s="116"/>
      <c r="B241" s="116"/>
      <c r="C241" s="130" t="s">
        <v>275</v>
      </c>
      <c r="D241" s="117"/>
      <c r="E241" s="118"/>
      <c r="F241" s="118"/>
      <c r="G241" s="118"/>
      <c r="H241" s="120"/>
      <c r="I241" s="119"/>
      <c r="J241" s="120"/>
      <c r="K241" s="119"/>
      <c r="L241" s="120">
        <v>130032.46</v>
      </c>
    </row>
    <row r="242" spans="1:82" ht="57" customHeight="1" x14ac:dyDescent="0.25">
      <c r="A242" s="114" t="s">
        <v>436</v>
      </c>
      <c r="B242" s="116" t="s">
        <v>437</v>
      </c>
      <c r="C242" s="116" t="s">
        <v>438</v>
      </c>
      <c r="D242" s="117" t="s">
        <v>279</v>
      </c>
      <c r="E242" s="118">
        <v>2</v>
      </c>
      <c r="F242" s="118"/>
      <c r="G242" s="118">
        <v>2</v>
      </c>
      <c r="H242" s="120"/>
      <c r="I242" s="119"/>
      <c r="J242" s="120"/>
      <c r="K242" s="119"/>
      <c r="L242" s="120">
        <v>841.4</v>
      </c>
      <c r="AD242" s="7">
        <v>0</v>
      </c>
      <c r="AE242" s="7">
        <v>0</v>
      </c>
      <c r="AN242" s="7">
        <v>841.4</v>
      </c>
      <c r="AW242" s="7">
        <v>841.4</v>
      </c>
      <c r="AZ242" s="7">
        <v>0</v>
      </c>
      <c r="BA242" s="7">
        <v>0</v>
      </c>
      <c r="CD242" s="7">
        <v>2</v>
      </c>
    </row>
    <row r="243" spans="1:82" ht="14.25" customHeight="1" x14ac:dyDescent="0.25">
      <c r="A243" s="116"/>
      <c r="B243" s="116"/>
      <c r="C243" s="116" t="s">
        <v>276</v>
      </c>
      <c r="D243" s="117"/>
      <c r="E243" s="118"/>
      <c r="F243" s="118"/>
      <c r="G243" s="118"/>
      <c r="H243" s="120"/>
      <c r="I243" s="119"/>
      <c r="J243" s="120"/>
      <c r="K243" s="119"/>
      <c r="L243" s="120">
        <v>65348.33</v>
      </c>
    </row>
    <row r="244" spans="1:82" ht="28.5" customHeight="1" x14ac:dyDescent="0.25">
      <c r="A244" s="116"/>
      <c r="B244" s="116" t="s">
        <v>439</v>
      </c>
      <c r="C244" s="116" t="s">
        <v>440</v>
      </c>
      <c r="D244" s="117" t="s">
        <v>279</v>
      </c>
      <c r="E244" s="118">
        <v>97</v>
      </c>
      <c r="F244" s="118"/>
      <c r="G244" s="118">
        <v>97</v>
      </c>
      <c r="H244" s="120"/>
      <c r="I244" s="119"/>
      <c r="J244" s="120"/>
      <c r="K244" s="119"/>
      <c r="L244" s="120">
        <v>63387.88</v>
      </c>
    </row>
    <row r="245" spans="1:82" ht="28.5" customHeight="1" x14ac:dyDescent="0.25">
      <c r="A245" s="124"/>
      <c r="B245" s="124" t="s">
        <v>441</v>
      </c>
      <c r="C245" s="124" t="s">
        <v>442</v>
      </c>
      <c r="D245" s="125" t="s">
        <v>279</v>
      </c>
      <c r="E245" s="126">
        <v>51</v>
      </c>
      <c r="F245" s="126"/>
      <c r="G245" s="126">
        <v>51</v>
      </c>
      <c r="H245" s="127"/>
      <c r="I245" s="128"/>
      <c r="J245" s="127"/>
      <c r="K245" s="128"/>
      <c r="L245" s="127">
        <v>33327.65</v>
      </c>
    </row>
    <row r="246" spans="1:82" ht="15" customHeight="1" x14ac:dyDescent="0.25">
      <c r="C246" s="389" t="s">
        <v>282</v>
      </c>
      <c r="D246" s="389"/>
      <c r="E246" s="389"/>
      <c r="F246" s="389"/>
      <c r="G246" s="389"/>
      <c r="H246" s="389"/>
      <c r="I246" s="390">
        <v>75863.13</v>
      </c>
      <c r="J246" s="390"/>
      <c r="K246" s="390">
        <v>227589.39</v>
      </c>
      <c r="L246" s="390"/>
      <c r="AD246" s="7">
        <v>4943.1899999999996</v>
      </c>
      <c r="AE246" s="7">
        <v>2599</v>
      </c>
      <c r="AN246" s="129">
        <v>226747.99</v>
      </c>
      <c r="AO246" s="129">
        <v>26229.29</v>
      </c>
      <c r="AQ246" s="7" t="s">
        <v>283</v>
      </c>
      <c r="AR246" s="129">
        <v>50483.82</v>
      </c>
      <c r="AT246" s="129">
        <v>14864.51</v>
      </c>
      <c r="AV246" s="7" t="s">
        <v>283</v>
      </c>
      <c r="AW246" s="129">
        <v>38454.839999999997</v>
      </c>
      <c r="AZ246" s="7">
        <v>63387.88</v>
      </c>
      <c r="BA246" s="7">
        <v>33327.65</v>
      </c>
      <c r="CD246" s="7">
        <v>2</v>
      </c>
    </row>
    <row r="248" spans="1:82" ht="15" customHeight="1" x14ac:dyDescent="0.25">
      <c r="A248" s="132"/>
      <c r="B248" s="133"/>
      <c r="C248" s="392" t="s">
        <v>388</v>
      </c>
      <c r="D248" s="392"/>
      <c r="E248" s="392"/>
      <c r="F248" s="392"/>
      <c r="G248" s="392"/>
      <c r="H248" s="392"/>
      <c r="I248" s="123"/>
      <c r="J248" s="132"/>
      <c r="K248" s="134"/>
      <c r="L248" s="123">
        <v>133497.93</v>
      </c>
    </row>
    <row r="249" spans="1:82" ht="14.25" customHeight="1" x14ac:dyDescent="0.25">
      <c r="A249" s="131"/>
      <c r="B249" s="94"/>
      <c r="C249" s="393" t="s">
        <v>389</v>
      </c>
      <c r="D249" s="391"/>
      <c r="E249" s="391"/>
      <c r="F249" s="391"/>
      <c r="G249" s="391"/>
      <c r="H249" s="391"/>
      <c r="I249" s="120"/>
      <c r="J249" s="131"/>
      <c r="K249" s="118"/>
      <c r="L249" s="120"/>
    </row>
    <row r="250" spans="1:82" ht="14.25" customHeight="1" x14ac:dyDescent="0.25">
      <c r="A250" s="131"/>
      <c r="B250" s="94"/>
      <c r="C250" s="391" t="s">
        <v>390</v>
      </c>
      <c r="D250" s="391"/>
      <c r="E250" s="391"/>
      <c r="F250" s="391"/>
      <c r="G250" s="391"/>
      <c r="H250" s="391"/>
      <c r="I250" s="120"/>
      <c r="J250" s="131"/>
      <c r="K250" s="118"/>
      <c r="L250" s="120">
        <v>52073.79</v>
      </c>
    </row>
    <row r="251" spans="1:82" ht="14.25" hidden="1" customHeight="1" x14ac:dyDescent="0.25">
      <c r="A251" s="131"/>
      <c r="B251" s="94"/>
      <c r="C251" s="391" t="s">
        <v>391</v>
      </c>
      <c r="D251" s="391"/>
      <c r="E251" s="391"/>
      <c r="F251" s="391"/>
      <c r="G251" s="391"/>
      <c r="H251" s="391"/>
      <c r="I251" s="120"/>
      <c r="J251" s="131"/>
      <c r="K251" s="118"/>
      <c r="L251" s="120">
        <v>41944.44</v>
      </c>
    </row>
    <row r="252" spans="1:82" ht="14.25" hidden="1" customHeight="1" x14ac:dyDescent="0.25">
      <c r="A252" s="131"/>
      <c r="B252" s="94"/>
      <c r="C252" s="393" t="s">
        <v>392</v>
      </c>
      <c r="D252" s="391"/>
      <c r="E252" s="391"/>
      <c r="F252" s="391"/>
      <c r="G252" s="391"/>
      <c r="H252" s="391"/>
      <c r="I252" s="120"/>
      <c r="J252" s="131"/>
      <c r="K252" s="118"/>
      <c r="L252" s="120"/>
    </row>
    <row r="253" spans="1:82" ht="14.25" customHeight="1" x14ac:dyDescent="0.25">
      <c r="A253" s="131"/>
      <c r="B253" s="94"/>
      <c r="C253" s="391" t="s">
        <v>391</v>
      </c>
      <c r="D253" s="391"/>
      <c r="E253" s="391"/>
      <c r="F253" s="391"/>
      <c r="G253" s="391"/>
      <c r="H253" s="391"/>
      <c r="I253" s="120"/>
      <c r="J253" s="131"/>
      <c r="K253" s="118"/>
      <c r="L253" s="120">
        <v>26724.78</v>
      </c>
    </row>
    <row r="254" spans="1:82" ht="14.25" hidden="1" customHeight="1" x14ac:dyDescent="0.25">
      <c r="A254" s="131"/>
      <c r="B254" s="94"/>
      <c r="C254" s="393" t="s">
        <v>393</v>
      </c>
      <c r="D254" s="391"/>
      <c r="E254" s="391"/>
      <c r="F254" s="391"/>
      <c r="G254" s="391"/>
      <c r="H254" s="391"/>
      <c r="I254" s="120"/>
      <c r="J254" s="131"/>
      <c r="K254" s="118"/>
      <c r="L254" s="120"/>
    </row>
    <row r="255" spans="1:82" ht="14.25" customHeight="1" x14ac:dyDescent="0.25">
      <c r="A255" s="131"/>
      <c r="B255" s="94"/>
      <c r="C255" s="391" t="s">
        <v>394</v>
      </c>
      <c r="D255" s="391"/>
      <c r="E255" s="391"/>
      <c r="F255" s="391"/>
      <c r="G255" s="391"/>
      <c r="H255" s="391"/>
      <c r="I255" s="120"/>
      <c r="J255" s="131"/>
      <c r="K255" s="118"/>
      <c r="L255" s="120">
        <v>15219.66</v>
      </c>
    </row>
    <row r="256" spans="1:82" ht="14.25" hidden="1" customHeight="1" x14ac:dyDescent="0.25">
      <c r="A256" s="131"/>
      <c r="B256" s="94"/>
      <c r="C256" s="391" t="s">
        <v>395</v>
      </c>
      <c r="D256" s="391"/>
      <c r="E256" s="391"/>
      <c r="F256" s="391"/>
      <c r="G256" s="391"/>
      <c r="H256" s="391"/>
      <c r="I256" s="120"/>
      <c r="J256" s="131"/>
      <c r="K256" s="118"/>
      <c r="L256" s="120">
        <v>0</v>
      </c>
    </row>
    <row r="257" spans="1:12" ht="14.25" customHeight="1" x14ac:dyDescent="0.25">
      <c r="A257" s="131"/>
      <c r="B257" s="94"/>
      <c r="C257" s="391" t="s">
        <v>396</v>
      </c>
      <c r="D257" s="391"/>
      <c r="E257" s="391"/>
      <c r="F257" s="391"/>
      <c r="G257" s="391"/>
      <c r="H257" s="391"/>
      <c r="I257" s="120"/>
      <c r="J257" s="131"/>
      <c r="K257" s="118"/>
      <c r="L257" s="120">
        <v>39479.699999999997</v>
      </c>
    </row>
    <row r="258" spans="1:12" ht="14.25" customHeight="1" x14ac:dyDescent="0.25">
      <c r="A258" s="131"/>
      <c r="B258" s="94"/>
      <c r="C258" s="393" t="s">
        <v>392</v>
      </c>
      <c r="D258" s="391"/>
      <c r="E258" s="391"/>
      <c r="F258" s="391"/>
      <c r="G258" s="391"/>
      <c r="H258" s="391"/>
      <c r="I258" s="120"/>
      <c r="J258" s="131"/>
      <c r="K258" s="118"/>
      <c r="L258" s="120"/>
    </row>
    <row r="259" spans="1:12" ht="14.25" customHeight="1" x14ac:dyDescent="0.25">
      <c r="A259" s="131"/>
      <c r="B259" s="94"/>
      <c r="C259" s="391" t="s">
        <v>397</v>
      </c>
      <c r="D259" s="391"/>
      <c r="E259" s="391"/>
      <c r="F259" s="391"/>
      <c r="G259" s="391"/>
      <c r="H259" s="391"/>
      <c r="I259" s="120"/>
      <c r="J259" s="131"/>
      <c r="K259" s="118"/>
      <c r="L259" s="120">
        <v>39479.699999999997</v>
      </c>
    </row>
    <row r="260" spans="1:12" ht="14.25" hidden="1" customHeight="1" x14ac:dyDescent="0.25">
      <c r="A260" s="131"/>
      <c r="B260" s="94"/>
      <c r="C260" s="391" t="s">
        <v>398</v>
      </c>
      <c r="D260" s="391"/>
      <c r="E260" s="391"/>
      <c r="F260" s="391"/>
      <c r="G260" s="391"/>
      <c r="H260" s="391"/>
      <c r="I260" s="120"/>
      <c r="J260" s="131"/>
      <c r="K260" s="118"/>
      <c r="L260" s="120">
        <v>0</v>
      </c>
    </row>
    <row r="261" spans="1:12" ht="14.25" hidden="1" customHeight="1" x14ac:dyDescent="0.25">
      <c r="A261" s="131"/>
      <c r="B261" s="94"/>
      <c r="C261" s="391" t="s">
        <v>399</v>
      </c>
      <c r="D261" s="391"/>
      <c r="E261" s="391"/>
      <c r="F261" s="391"/>
      <c r="G261" s="391"/>
      <c r="H261" s="391"/>
      <c r="I261" s="120"/>
      <c r="J261" s="131"/>
      <c r="K261" s="118"/>
      <c r="L261" s="120">
        <v>0</v>
      </c>
    </row>
    <row r="262" spans="1:12" ht="14.25" customHeight="1" x14ac:dyDescent="0.25">
      <c r="A262" s="131"/>
      <c r="B262" s="94"/>
      <c r="C262" s="391" t="s">
        <v>400</v>
      </c>
      <c r="D262" s="391"/>
      <c r="E262" s="391"/>
      <c r="F262" s="391"/>
      <c r="G262" s="391"/>
      <c r="H262" s="391"/>
      <c r="I262" s="120"/>
      <c r="J262" s="131"/>
      <c r="K262" s="118"/>
      <c r="L262" s="120">
        <v>67293.45</v>
      </c>
    </row>
    <row r="263" spans="1:12" ht="14.25" customHeight="1" x14ac:dyDescent="0.25">
      <c r="A263" s="131"/>
      <c r="B263" s="94"/>
      <c r="C263" s="391" t="s">
        <v>401</v>
      </c>
      <c r="D263" s="391"/>
      <c r="E263" s="391"/>
      <c r="F263" s="391"/>
      <c r="G263" s="391"/>
      <c r="H263" s="391"/>
      <c r="I263" s="120"/>
      <c r="J263" s="131"/>
      <c r="K263" s="118"/>
      <c r="L263" s="120">
        <v>65644.22</v>
      </c>
    </row>
    <row r="264" spans="1:12" ht="14.25" customHeight="1" x14ac:dyDescent="0.25">
      <c r="A264" s="131"/>
      <c r="B264" s="94"/>
      <c r="C264" s="391" t="s">
        <v>402</v>
      </c>
      <c r="D264" s="391"/>
      <c r="E264" s="391"/>
      <c r="F264" s="391"/>
      <c r="G264" s="391"/>
      <c r="H264" s="391"/>
      <c r="I264" s="120"/>
      <c r="J264" s="131"/>
      <c r="K264" s="118"/>
      <c r="L264" s="120">
        <v>34883.75</v>
      </c>
    </row>
    <row r="265" spans="1:12" ht="14.25" hidden="1" customHeight="1" x14ac:dyDescent="0.25">
      <c r="A265" s="131"/>
      <c r="B265" s="94"/>
      <c r="C265" s="391" t="s">
        <v>403</v>
      </c>
      <c r="D265" s="391"/>
      <c r="E265" s="391"/>
      <c r="F265" s="391"/>
      <c r="G265" s="391"/>
      <c r="H265" s="391"/>
      <c r="I265" s="120"/>
      <c r="J265" s="131"/>
      <c r="K265" s="118"/>
      <c r="L265" s="120">
        <v>0</v>
      </c>
    </row>
    <row r="266" spans="1:12" ht="14.25" hidden="1" customHeight="1" x14ac:dyDescent="0.25">
      <c r="A266" s="131"/>
      <c r="B266" s="94"/>
      <c r="C266" s="393" t="s">
        <v>389</v>
      </c>
      <c r="D266" s="391"/>
      <c r="E266" s="391"/>
      <c r="F266" s="391"/>
      <c r="G266" s="391"/>
      <c r="H266" s="391"/>
      <c r="I266" s="120"/>
      <c r="J266" s="131"/>
      <c r="K266" s="118"/>
      <c r="L266" s="120"/>
    </row>
    <row r="267" spans="1:12" ht="14.25" hidden="1" customHeight="1" x14ac:dyDescent="0.25">
      <c r="A267" s="131"/>
      <c r="B267" s="94"/>
      <c r="C267" s="391" t="s">
        <v>404</v>
      </c>
      <c r="D267" s="391"/>
      <c r="E267" s="391"/>
      <c r="F267" s="391"/>
      <c r="G267" s="391"/>
      <c r="H267" s="391"/>
      <c r="I267" s="120"/>
      <c r="J267" s="131"/>
      <c r="K267" s="118"/>
      <c r="L267" s="120">
        <v>0</v>
      </c>
    </row>
    <row r="268" spans="1:12" ht="14.25" hidden="1" customHeight="1" x14ac:dyDescent="0.25">
      <c r="A268" s="131"/>
      <c r="B268" s="94"/>
      <c r="C268" s="391" t="s">
        <v>405</v>
      </c>
      <c r="D268" s="391"/>
      <c r="E268" s="391"/>
      <c r="F268" s="391"/>
      <c r="G268" s="391"/>
      <c r="H268" s="391"/>
      <c r="I268" s="120"/>
      <c r="J268" s="131"/>
      <c r="K268" s="118"/>
      <c r="L268" s="120">
        <v>0</v>
      </c>
    </row>
    <row r="269" spans="1:12" ht="14.25" hidden="1" customHeight="1" x14ac:dyDescent="0.25">
      <c r="A269" s="131"/>
      <c r="B269" s="94"/>
      <c r="C269" s="391" t="s">
        <v>406</v>
      </c>
      <c r="D269" s="391"/>
      <c r="E269" s="391"/>
      <c r="F269" s="391"/>
      <c r="G269" s="391"/>
      <c r="H269" s="391"/>
      <c r="I269" s="120"/>
      <c r="J269" s="131"/>
      <c r="K269" s="118"/>
      <c r="L269" s="120"/>
    </row>
    <row r="270" spans="1:12" ht="14.25" hidden="1" customHeight="1" x14ac:dyDescent="0.25">
      <c r="A270" s="131"/>
      <c r="B270" s="94"/>
      <c r="C270" s="391" t="s">
        <v>407</v>
      </c>
      <c r="D270" s="391"/>
      <c r="E270" s="391"/>
      <c r="F270" s="391"/>
      <c r="G270" s="391"/>
      <c r="H270" s="391"/>
      <c r="I270" s="120"/>
      <c r="J270" s="131"/>
      <c r="K270" s="118"/>
      <c r="L270" s="120">
        <v>0</v>
      </c>
    </row>
    <row r="271" spans="1:12" ht="15" customHeight="1" x14ac:dyDescent="0.25">
      <c r="A271" s="132"/>
      <c r="B271" s="133"/>
      <c r="C271" s="392" t="s">
        <v>408</v>
      </c>
      <c r="D271" s="392"/>
      <c r="E271" s="392"/>
      <c r="F271" s="392"/>
      <c r="G271" s="392"/>
      <c r="H271" s="392"/>
      <c r="I271" s="123"/>
      <c r="J271" s="132"/>
      <c r="K271" s="134"/>
      <c r="L271" s="123">
        <v>234025.9</v>
      </c>
    </row>
    <row r="272" spans="1:12" ht="14.25" customHeight="1" x14ac:dyDescent="0.25">
      <c r="A272" s="131"/>
      <c r="B272" s="94"/>
      <c r="C272" s="393" t="s">
        <v>409</v>
      </c>
      <c r="D272" s="391"/>
      <c r="E272" s="391"/>
      <c r="F272" s="391"/>
      <c r="G272" s="391"/>
      <c r="H272" s="391"/>
      <c r="I272" s="120"/>
      <c r="J272" s="131"/>
      <c r="K272" s="118"/>
      <c r="L272" s="120"/>
    </row>
    <row r="273" spans="1:83" ht="14.25" hidden="1" customHeight="1" x14ac:dyDescent="0.25">
      <c r="A273" s="131"/>
      <c r="B273" s="94"/>
      <c r="C273" s="391" t="s">
        <v>410</v>
      </c>
      <c r="D273" s="391"/>
      <c r="E273" s="391"/>
      <c r="F273" s="391"/>
      <c r="G273" s="391"/>
      <c r="H273" s="391"/>
      <c r="I273" s="120"/>
      <c r="J273" s="131"/>
      <c r="K273" s="118"/>
      <c r="L273" s="120">
        <v>0</v>
      </c>
    </row>
    <row r="274" spans="1:83" ht="14.25" hidden="1" customHeight="1" x14ac:dyDescent="0.25">
      <c r="A274" s="131"/>
      <c r="B274" s="94"/>
      <c r="C274" s="391" t="s">
        <v>411</v>
      </c>
      <c r="D274" s="391"/>
      <c r="E274" s="391"/>
      <c r="F274" s="391"/>
      <c r="G274" s="391"/>
      <c r="H274" s="391"/>
      <c r="I274" s="120"/>
      <c r="J274" s="131"/>
      <c r="K274" s="118"/>
      <c r="L274" s="120">
        <v>0</v>
      </c>
    </row>
    <row r="275" spans="1:83" ht="14.25" customHeight="1" x14ac:dyDescent="0.25">
      <c r="A275" s="131"/>
      <c r="B275" s="94"/>
      <c r="C275" s="391" t="s">
        <v>412</v>
      </c>
      <c r="D275" s="391"/>
      <c r="E275" s="391"/>
      <c r="F275" s="394"/>
      <c r="G275" s="122">
        <v>102.636</v>
      </c>
      <c r="H275" s="131"/>
      <c r="I275" s="131"/>
      <c r="J275" s="131"/>
      <c r="K275" s="131"/>
      <c r="L275" s="131"/>
    </row>
    <row r="276" spans="1:83" ht="14.25" customHeight="1" x14ac:dyDescent="0.25">
      <c r="A276" s="131"/>
      <c r="B276" s="94"/>
      <c r="C276" s="391" t="s">
        <v>413</v>
      </c>
      <c r="D276" s="391"/>
      <c r="E276" s="391"/>
      <c r="F276" s="394"/>
      <c r="G276" s="122">
        <v>25.65192</v>
      </c>
      <c r="H276" s="131"/>
      <c r="I276" s="131"/>
      <c r="J276" s="131"/>
      <c r="K276" s="131"/>
      <c r="L276" s="131"/>
    </row>
    <row r="279" spans="1:83" ht="16.5" customHeight="1" x14ac:dyDescent="0.25">
      <c r="A279" s="388" t="s">
        <v>443</v>
      </c>
      <c r="B279" s="388"/>
      <c r="C279" s="388"/>
      <c r="D279" s="388"/>
      <c r="E279" s="388"/>
      <c r="F279" s="388"/>
      <c r="G279" s="388"/>
      <c r="H279" s="388"/>
      <c r="I279" s="388"/>
      <c r="J279" s="388"/>
      <c r="K279" s="388"/>
      <c r="L279" s="388"/>
    </row>
    <row r="280" spans="1:83" ht="93.75" customHeight="1" x14ac:dyDescent="0.25">
      <c r="A280" s="114" t="s">
        <v>444</v>
      </c>
      <c r="B280" s="116" t="s">
        <v>445</v>
      </c>
      <c r="C280" s="116" t="s">
        <v>446</v>
      </c>
      <c r="D280" s="117" t="s">
        <v>351</v>
      </c>
      <c r="E280" s="118">
        <v>1.1017999999999999</v>
      </c>
      <c r="F280" s="118"/>
      <c r="G280" s="118">
        <v>1.1017999999999999</v>
      </c>
      <c r="H280" s="120"/>
      <c r="I280" s="119"/>
      <c r="J280" s="120"/>
      <c r="K280" s="119"/>
      <c r="L280" s="120"/>
    </row>
    <row r="281" spans="1:83" ht="153" customHeight="1" x14ac:dyDescent="0.25">
      <c r="B281" s="121" t="s">
        <v>263</v>
      </c>
      <c r="C281" s="121" t="s">
        <v>264</v>
      </c>
    </row>
    <row r="282" spans="1:83" ht="15" customHeight="1" x14ac:dyDescent="0.25">
      <c r="A282" s="115"/>
      <c r="B282" s="118">
        <v>1</v>
      </c>
      <c r="C282" s="115" t="s">
        <v>266</v>
      </c>
      <c r="D282" s="117" t="s">
        <v>242</v>
      </c>
      <c r="E282" s="122"/>
      <c r="F282" s="118"/>
      <c r="G282" s="122">
        <v>47.465544000000001</v>
      </c>
      <c r="H282" s="118"/>
      <c r="I282" s="118"/>
      <c r="J282" s="118"/>
      <c r="K282" s="118"/>
      <c r="L282" s="123">
        <v>23036.93</v>
      </c>
    </row>
    <row r="283" spans="1:83" ht="28.5" customHeight="1" x14ac:dyDescent="0.25">
      <c r="A283" s="116"/>
      <c r="B283" s="116" t="s">
        <v>419</v>
      </c>
      <c r="C283" s="116" t="s">
        <v>420</v>
      </c>
      <c r="D283" s="117" t="s">
        <v>242</v>
      </c>
      <c r="E283" s="118">
        <v>35.9</v>
      </c>
      <c r="F283" s="118">
        <v>1.2</v>
      </c>
      <c r="G283" s="118">
        <v>47.465544000000001</v>
      </c>
      <c r="H283" s="120"/>
      <c r="I283" s="119"/>
      <c r="J283" s="120">
        <v>485.34</v>
      </c>
      <c r="K283" s="119"/>
      <c r="L283" s="120">
        <v>23036.93</v>
      </c>
    </row>
    <row r="284" spans="1:83" ht="15" customHeight="1" x14ac:dyDescent="0.25">
      <c r="A284" s="115"/>
      <c r="B284" s="118">
        <v>2</v>
      </c>
      <c r="C284" s="115" t="s">
        <v>165</v>
      </c>
      <c r="D284" s="117"/>
      <c r="E284" s="122"/>
      <c r="F284" s="118"/>
      <c r="G284" s="122"/>
      <c r="H284" s="118"/>
      <c r="I284" s="118"/>
      <c r="J284" s="118"/>
      <c r="K284" s="118"/>
      <c r="L284" s="123">
        <v>9470.7099999999991</v>
      </c>
    </row>
    <row r="285" spans="1:83" ht="15" customHeight="1" x14ac:dyDescent="0.25">
      <c r="A285" s="115"/>
      <c r="B285" s="118"/>
      <c r="C285" s="115" t="s">
        <v>267</v>
      </c>
      <c r="D285" s="117" t="s">
        <v>242</v>
      </c>
      <c r="E285" s="122"/>
      <c r="F285" s="118"/>
      <c r="G285" s="122">
        <v>5.8439471999999997</v>
      </c>
      <c r="H285" s="118"/>
      <c r="I285" s="118"/>
      <c r="J285" s="118"/>
      <c r="K285" s="118"/>
      <c r="L285" s="123">
        <v>3944.74</v>
      </c>
      <c r="CE285" s="7">
        <v>1</v>
      </c>
    </row>
    <row r="286" spans="1:83" ht="28.5" customHeight="1" x14ac:dyDescent="0.25">
      <c r="A286" s="116"/>
      <c r="B286" s="116" t="s">
        <v>447</v>
      </c>
      <c r="C286" s="116" t="s">
        <v>448</v>
      </c>
      <c r="D286" s="117" t="s">
        <v>270</v>
      </c>
      <c r="E286" s="118">
        <v>0.1</v>
      </c>
      <c r="F286" s="118">
        <v>1.2</v>
      </c>
      <c r="G286" s="118">
        <v>0.132216</v>
      </c>
      <c r="H286" s="120">
        <v>1803.79</v>
      </c>
      <c r="I286" s="119">
        <v>1.28</v>
      </c>
      <c r="J286" s="120">
        <v>2308.85</v>
      </c>
      <c r="K286" s="119"/>
      <c r="L286" s="120">
        <v>305.27</v>
      </c>
    </row>
    <row r="287" spans="1:83" ht="28.5" customHeight="1" x14ac:dyDescent="0.25">
      <c r="A287" s="116"/>
      <c r="B287" s="116" t="s">
        <v>271</v>
      </c>
      <c r="C287" s="116" t="s">
        <v>272</v>
      </c>
      <c r="D287" s="117" t="s">
        <v>242</v>
      </c>
      <c r="E287" s="118">
        <v>0.1</v>
      </c>
      <c r="F287" s="118">
        <v>1.2</v>
      </c>
      <c r="G287" s="118">
        <v>0.132216</v>
      </c>
      <c r="H287" s="120"/>
      <c r="I287" s="119"/>
      <c r="J287" s="120">
        <v>682.51</v>
      </c>
      <c r="K287" s="119"/>
      <c r="L287" s="120">
        <v>90.24</v>
      </c>
      <c r="CE287" s="7">
        <v>1</v>
      </c>
    </row>
    <row r="288" spans="1:83" ht="28.5" customHeight="1" x14ac:dyDescent="0.25">
      <c r="A288" s="116"/>
      <c r="B288" s="116" t="s">
        <v>315</v>
      </c>
      <c r="C288" s="116" t="s">
        <v>316</v>
      </c>
      <c r="D288" s="117" t="s">
        <v>270</v>
      </c>
      <c r="E288" s="118">
        <v>4.13</v>
      </c>
      <c r="F288" s="118">
        <v>1.2</v>
      </c>
      <c r="G288" s="118">
        <v>5.4605208000000003</v>
      </c>
      <c r="H288" s="120"/>
      <c r="I288" s="119"/>
      <c r="J288" s="120">
        <v>1551.19</v>
      </c>
      <c r="K288" s="119"/>
      <c r="L288" s="120">
        <v>8470.31</v>
      </c>
    </row>
    <row r="289" spans="1:83" ht="28.5" customHeight="1" x14ac:dyDescent="0.25">
      <c r="A289" s="116"/>
      <c r="B289" s="116" t="s">
        <v>271</v>
      </c>
      <c r="C289" s="116" t="s">
        <v>272</v>
      </c>
      <c r="D289" s="117" t="s">
        <v>242</v>
      </c>
      <c r="E289" s="118">
        <v>4.13</v>
      </c>
      <c r="F289" s="118">
        <v>1.2</v>
      </c>
      <c r="G289" s="118">
        <v>5.4605208000000003</v>
      </c>
      <c r="H289" s="120"/>
      <c r="I289" s="119"/>
      <c r="J289" s="120">
        <v>682.51</v>
      </c>
      <c r="K289" s="119"/>
      <c r="L289" s="120">
        <v>3726.86</v>
      </c>
      <c r="CE289" s="7">
        <v>1</v>
      </c>
    </row>
    <row r="290" spans="1:83" ht="28.5" customHeight="1" x14ac:dyDescent="0.25">
      <c r="A290" s="116"/>
      <c r="B290" s="116" t="s">
        <v>449</v>
      </c>
      <c r="C290" s="116" t="s">
        <v>450</v>
      </c>
      <c r="D290" s="117" t="s">
        <v>270</v>
      </c>
      <c r="E290" s="118">
        <v>3.17</v>
      </c>
      <c r="F290" s="118">
        <v>1.2</v>
      </c>
      <c r="G290" s="118">
        <v>4.1912472000000003</v>
      </c>
      <c r="H290" s="120">
        <v>1.75</v>
      </c>
      <c r="I290" s="119">
        <v>1.45</v>
      </c>
      <c r="J290" s="120">
        <v>2.54</v>
      </c>
      <c r="K290" s="119"/>
      <c r="L290" s="120">
        <v>10.65</v>
      </c>
    </row>
    <row r="291" spans="1:83" ht="28.5" customHeight="1" x14ac:dyDescent="0.25">
      <c r="A291" s="116"/>
      <c r="B291" s="116" t="s">
        <v>319</v>
      </c>
      <c r="C291" s="116" t="s">
        <v>320</v>
      </c>
      <c r="D291" s="117" t="s">
        <v>270</v>
      </c>
      <c r="E291" s="118">
        <v>0.19</v>
      </c>
      <c r="F291" s="118">
        <v>1.2</v>
      </c>
      <c r="G291" s="118">
        <v>0.2512104</v>
      </c>
      <c r="H291" s="120">
        <v>477.92</v>
      </c>
      <c r="I291" s="119">
        <v>1.21</v>
      </c>
      <c r="J291" s="120">
        <v>578.28</v>
      </c>
      <c r="K291" s="119"/>
      <c r="L291" s="120">
        <v>145.27000000000001</v>
      </c>
    </row>
    <row r="292" spans="1:83" ht="28.5" customHeight="1" x14ac:dyDescent="0.25">
      <c r="A292" s="116"/>
      <c r="B292" s="116" t="s">
        <v>321</v>
      </c>
      <c r="C292" s="116" t="s">
        <v>322</v>
      </c>
      <c r="D292" s="117" t="s">
        <v>242</v>
      </c>
      <c r="E292" s="118">
        <v>0.19</v>
      </c>
      <c r="F292" s="118">
        <v>1.2</v>
      </c>
      <c r="G292" s="118">
        <v>0.2512104</v>
      </c>
      <c r="H292" s="120"/>
      <c r="I292" s="119"/>
      <c r="J292" s="120">
        <v>508.09</v>
      </c>
      <c r="K292" s="119"/>
      <c r="L292" s="120">
        <v>127.64</v>
      </c>
      <c r="CE292" s="7">
        <v>1</v>
      </c>
    </row>
    <row r="293" spans="1:83" ht="14.25" customHeight="1" x14ac:dyDescent="0.25">
      <c r="A293" s="116"/>
      <c r="B293" s="116" t="s">
        <v>451</v>
      </c>
      <c r="C293" s="116" t="s">
        <v>452</v>
      </c>
      <c r="D293" s="117" t="s">
        <v>270</v>
      </c>
      <c r="E293" s="118">
        <v>1.63</v>
      </c>
      <c r="F293" s="118">
        <v>1.2</v>
      </c>
      <c r="G293" s="118">
        <v>2.1551208000000002</v>
      </c>
      <c r="H293" s="120">
        <v>4.3499999999999996</v>
      </c>
      <c r="I293" s="119">
        <v>1.23</v>
      </c>
      <c r="J293" s="120">
        <v>5.35</v>
      </c>
      <c r="K293" s="119"/>
      <c r="L293" s="120">
        <v>11.53</v>
      </c>
    </row>
    <row r="294" spans="1:83" ht="42.75" customHeight="1" x14ac:dyDescent="0.25">
      <c r="A294" s="116"/>
      <c r="B294" s="116" t="s">
        <v>453</v>
      </c>
      <c r="C294" s="116" t="s">
        <v>454</v>
      </c>
      <c r="D294" s="117" t="s">
        <v>270</v>
      </c>
      <c r="E294" s="118">
        <v>6.16</v>
      </c>
      <c r="F294" s="118">
        <v>1.2</v>
      </c>
      <c r="G294" s="118">
        <v>8.1445056000000005</v>
      </c>
      <c r="H294" s="120"/>
      <c r="I294" s="119"/>
      <c r="J294" s="120">
        <v>64.790000000000006</v>
      </c>
      <c r="K294" s="119"/>
      <c r="L294" s="120">
        <v>527.67999999999995</v>
      </c>
    </row>
    <row r="295" spans="1:83" ht="15" customHeight="1" x14ac:dyDescent="0.25">
      <c r="A295" s="115"/>
      <c r="B295" s="118">
        <v>4</v>
      </c>
      <c r="C295" s="115" t="s">
        <v>296</v>
      </c>
      <c r="D295" s="117"/>
      <c r="E295" s="122"/>
      <c r="F295" s="118"/>
      <c r="G295" s="122"/>
      <c r="H295" s="118"/>
      <c r="I295" s="118"/>
      <c r="J295" s="118"/>
      <c r="K295" s="118"/>
      <c r="L295" s="123">
        <v>1411.11</v>
      </c>
    </row>
    <row r="296" spans="1:83" ht="14.25" customHeight="1" x14ac:dyDescent="0.25">
      <c r="A296" s="116"/>
      <c r="B296" s="116" t="s">
        <v>455</v>
      </c>
      <c r="C296" s="116" t="s">
        <v>456</v>
      </c>
      <c r="D296" s="117" t="s">
        <v>287</v>
      </c>
      <c r="E296" s="118">
        <v>1.37</v>
      </c>
      <c r="F296" s="118"/>
      <c r="G296" s="118">
        <v>1.509466</v>
      </c>
      <c r="H296" s="120">
        <v>114.64</v>
      </c>
      <c r="I296" s="119">
        <v>0.79</v>
      </c>
      <c r="J296" s="120">
        <v>90.57</v>
      </c>
      <c r="K296" s="119"/>
      <c r="L296" s="120">
        <v>136.71</v>
      </c>
    </row>
    <row r="297" spans="1:83" ht="14.25" customHeight="1" x14ac:dyDescent="0.25">
      <c r="A297" s="116"/>
      <c r="B297" s="116" t="s">
        <v>457</v>
      </c>
      <c r="C297" s="116" t="s">
        <v>458</v>
      </c>
      <c r="D297" s="117" t="s">
        <v>377</v>
      </c>
      <c r="E297" s="118">
        <v>0.41</v>
      </c>
      <c r="F297" s="118"/>
      <c r="G297" s="118">
        <v>0.45173799999999997</v>
      </c>
      <c r="H297" s="120">
        <v>41.38</v>
      </c>
      <c r="I297" s="119">
        <v>1.21</v>
      </c>
      <c r="J297" s="120">
        <v>50.07</v>
      </c>
      <c r="K297" s="119"/>
      <c r="L297" s="120">
        <v>22.62</v>
      </c>
    </row>
    <row r="298" spans="1:83" ht="14.25" customHeight="1" x14ac:dyDescent="0.25">
      <c r="A298" s="116"/>
      <c r="B298" s="116" t="s">
        <v>459</v>
      </c>
      <c r="C298" s="116" t="s">
        <v>460</v>
      </c>
      <c r="D298" s="117" t="s">
        <v>461</v>
      </c>
      <c r="E298" s="118">
        <v>3.2189999999999999</v>
      </c>
      <c r="F298" s="118"/>
      <c r="G298" s="118">
        <v>3.5466942000000001</v>
      </c>
      <c r="H298" s="120"/>
      <c r="I298" s="119"/>
      <c r="J298" s="120">
        <v>5.89</v>
      </c>
      <c r="K298" s="119"/>
      <c r="L298" s="120">
        <v>20.89</v>
      </c>
    </row>
    <row r="299" spans="1:83" ht="42.75" customHeight="1" x14ac:dyDescent="0.25">
      <c r="A299" s="116"/>
      <c r="B299" s="116" t="s">
        <v>462</v>
      </c>
      <c r="C299" s="116" t="s">
        <v>463</v>
      </c>
      <c r="D299" s="117" t="s">
        <v>377</v>
      </c>
      <c r="E299" s="118">
        <v>4</v>
      </c>
      <c r="F299" s="118"/>
      <c r="G299" s="118">
        <v>4.4071999999999996</v>
      </c>
      <c r="H299" s="120">
        <v>142.68</v>
      </c>
      <c r="I299" s="119">
        <v>0.95</v>
      </c>
      <c r="J299" s="120">
        <v>135.55000000000001</v>
      </c>
      <c r="K299" s="119"/>
      <c r="L299" s="120">
        <v>597.4</v>
      </c>
    </row>
    <row r="300" spans="1:83" ht="14.25" customHeight="1" x14ac:dyDescent="0.25">
      <c r="A300" s="116"/>
      <c r="B300" s="116" t="s">
        <v>464</v>
      </c>
      <c r="C300" s="116" t="s">
        <v>465</v>
      </c>
      <c r="D300" s="117" t="s">
        <v>351</v>
      </c>
      <c r="E300" s="118">
        <v>1.0000000000000001E-5</v>
      </c>
      <c r="F300" s="118"/>
      <c r="G300" s="118">
        <v>1.1E-5</v>
      </c>
      <c r="H300" s="120"/>
      <c r="I300" s="119"/>
      <c r="J300" s="120">
        <v>88150.96</v>
      </c>
      <c r="K300" s="119"/>
      <c r="L300" s="120">
        <v>0.97</v>
      </c>
    </row>
    <row r="301" spans="1:83" ht="28.5" customHeight="1" x14ac:dyDescent="0.25">
      <c r="A301" s="116"/>
      <c r="B301" s="116" t="s">
        <v>466</v>
      </c>
      <c r="C301" s="116" t="s">
        <v>467</v>
      </c>
      <c r="D301" s="117" t="s">
        <v>351</v>
      </c>
      <c r="E301" s="118">
        <v>1E-4</v>
      </c>
      <c r="F301" s="118"/>
      <c r="G301" s="118">
        <v>1.102E-4</v>
      </c>
      <c r="H301" s="120">
        <v>231787.35</v>
      </c>
      <c r="I301" s="119">
        <v>1.39</v>
      </c>
      <c r="J301" s="120">
        <v>322184.42</v>
      </c>
      <c r="K301" s="119"/>
      <c r="L301" s="120">
        <v>35.5</v>
      </c>
    </row>
    <row r="302" spans="1:83" ht="42.75" customHeight="1" x14ac:dyDescent="0.25">
      <c r="A302" s="116"/>
      <c r="B302" s="116" t="s">
        <v>468</v>
      </c>
      <c r="C302" s="116" t="s">
        <v>469</v>
      </c>
      <c r="D302" s="117" t="s">
        <v>351</v>
      </c>
      <c r="E302" s="118">
        <v>1E-3</v>
      </c>
      <c r="F302" s="118"/>
      <c r="G302" s="118">
        <v>1.1018E-3</v>
      </c>
      <c r="H302" s="120">
        <v>105278.81</v>
      </c>
      <c r="I302" s="119">
        <v>1.19</v>
      </c>
      <c r="J302" s="120">
        <v>125281.78</v>
      </c>
      <c r="K302" s="119"/>
      <c r="L302" s="120">
        <v>138.04</v>
      </c>
    </row>
    <row r="303" spans="1:83" ht="71.25" customHeight="1" x14ac:dyDescent="0.25">
      <c r="A303" s="116"/>
      <c r="B303" s="116" t="s">
        <v>470</v>
      </c>
      <c r="C303" s="116" t="s">
        <v>471</v>
      </c>
      <c r="D303" s="117" t="s">
        <v>472</v>
      </c>
      <c r="E303" s="118">
        <v>1.8700000000000001E-2</v>
      </c>
      <c r="F303" s="118"/>
      <c r="G303" s="118">
        <v>2.0603699999999999E-2</v>
      </c>
      <c r="H303" s="120">
        <v>307.83999999999997</v>
      </c>
      <c r="I303" s="119">
        <v>0.98</v>
      </c>
      <c r="J303" s="120">
        <v>301.68</v>
      </c>
      <c r="K303" s="119"/>
      <c r="L303" s="120">
        <v>6.22</v>
      </c>
    </row>
    <row r="304" spans="1:83" ht="28.5" customHeight="1" x14ac:dyDescent="0.25">
      <c r="A304" s="116"/>
      <c r="B304" s="116" t="s">
        <v>473</v>
      </c>
      <c r="C304" s="116" t="s">
        <v>474</v>
      </c>
      <c r="D304" s="117" t="s">
        <v>351</v>
      </c>
      <c r="E304" s="118">
        <v>3.0000000000000001E-5</v>
      </c>
      <c r="F304" s="118"/>
      <c r="G304" s="118">
        <v>3.3099999999999998E-5</v>
      </c>
      <c r="H304" s="120">
        <v>60258.2</v>
      </c>
      <c r="I304" s="119">
        <v>1.06</v>
      </c>
      <c r="J304" s="120">
        <v>63873.69</v>
      </c>
      <c r="K304" s="119"/>
      <c r="L304" s="120">
        <v>2.11</v>
      </c>
    </row>
    <row r="305" spans="1:82" ht="42.75" customHeight="1" x14ac:dyDescent="0.25">
      <c r="A305" s="116"/>
      <c r="B305" s="116" t="s">
        <v>475</v>
      </c>
      <c r="C305" s="116" t="s">
        <v>476</v>
      </c>
      <c r="D305" s="117" t="s">
        <v>351</v>
      </c>
      <c r="E305" s="118">
        <v>1.9400000000000001E-3</v>
      </c>
      <c r="F305" s="118"/>
      <c r="G305" s="118">
        <v>2.1375000000000001E-3</v>
      </c>
      <c r="H305" s="120">
        <v>136760</v>
      </c>
      <c r="I305" s="119">
        <v>1.1200000000000001</v>
      </c>
      <c r="J305" s="120">
        <v>153171.20000000001</v>
      </c>
      <c r="K305" s="119"/>
      <c r="L305" s="120">
        <v>327.39999999999998</v>
      </c>
    </row>
    <row r="306" spans="1:82" ht="57" customHeight="1" x14ac:dyDescent="0.25">
      <c r="A306" s="116"/>
      <c r="B306" s="116" t="s">
        <v>477</v>
      </c>
      <c r="C306" s="116" t="s">
        <v>478</v>
      </c>
      <c r="D306" s="117" t="s">
        <v>287</v>
      </c>
      <c r="E306" s="118">
        <v>1.0300000000000001E-3</v>
      </c>
      <c r="F306" s="118"/>
      <c r="G306" s="118">
        <v>1.1349000000000001E-3</v>
      </c>
      <c r="H306" s="120">
        <v>16496.03</v>
      </c>
      <c r="I306" s="119">
        <v>0.78</v>
      </c>
      <c r="J306" s="120">
        <v>12866.9</v>
      </c>
      <c r="K306" s="119"/>
      <c r="L306" s="120">
        <v>14.6</v>
      </c>
    </row>
    <row r="307" spans="1:82" ht="14.25" customHeight="1" x14ac:dyDescent="0.25">
      <c r="A307" s="116"/>
      <c r="B307" s="116" t="s">
        <v>479</v>
      </c>
      <c r="C307" s="116" t="s">
        <v>480</v>
      </c>
      <c r="D307" s="117" t="s">
        <v>351</v>
      </c>
      <c r="E307" s="118">
        <v>3.1E-4</v>
      </c>
      <c r="F307" s="118"/>
      <c r="G307" s="118">
        <v>3.4160000000000001E-4</v>
      </c>
      <c r="H307" s="120">
        <v>51280.15</v>
      </c>
      <c r="I307" s="119">
        <v>1.48</v>
      </c>
      <c r="J307" s="120">
        <v>75894.62</v>
      </c>
      <c r="K307" s="119"/>
      <c r="L307" s="120">
        <v>25.93</v>
      </c>
    </row>
    <row r="308" spans="1:82" ht="14.25" customHeight="1" x14ac:dyDescent="0.25">
      <c r="A308" s="116"/>
      <c r="B308" s="116" t="s">
        <v>481</v>
      </c>
      <c r="C308" s="116" t="s">
        <v>482</v>
      </c>
      <c r="D308" s="117" t="s">
        <v>351</v>
      </c>
      <c r="E308" s="118">
        <v>5.9999999999999995E-4</v>
      </c>
      <c r="F308" s="118"/>
      <c r="G308" s="118">
        <v>6.6109999999999997E-4</v>
      </c>
      <c r="H308" s="120">
        <v>98526.45</v>
      </c>
      <c r="I308" s="119">
        <v>1.27</v>
      </c>
      <c r="J308" s="120">
        <v>125128.59</v>
      </c>
      <c r="K308" s="119"/>
      <c r="L308" s="120">
        <v>82.72</v>
      </c>
    </row>
    <row r="309" spans="1:82" ht="14.25" customHeight="1" x14ac:dyDescent="0.25">
      <c r="A309" s="116"/>
      <c r="B309" s="116" t="s">
        <v>483</v>
      </c>
      <c r="C309" s="124" t="s">
        <v>484</v>
      </c>
      <c r="D309" s="125" t="s">
        <v>351</v>
      </c>
      <c r="E309" s="126">
        <v>1</v>
      </c>
      <c r="F309" s="126"/>
      <c r="G309" s="126">
        <v>1.1017999999999999</v>
      </c>
      <c r="H309" s="127"/>
      <c r="I309" s="128"/>
      <c r="J309" s="127"/>
      <c r="K309" s="128"/>
      <c r="L309" s="127"/>
    </row>
    <row r="310" spans="1:82" ht="15" customHeight="1" x14ac:dyDescent="0.25">
      <c r="A310" s="116"/>
      <c r="B310" s="116"/>
      <c r="C310" s="130" t="s">
        <v>275</v>
      </c>
      <c r="D310" s="117"/>
      <c r="E310" s="118"/>
      <c r="F310" s="118"/>
      <c r="G310" s="118"/>
      <c r="H310" s="120"/>
      <c r="I310" s="119"/>
      <c r="J310" s="120"/>
      <c r="K310" s="119"/>
      <c r="L310" s="120">
        <v>37863.49</v>
      </c>
    </row>
    <row r="311" spans="1:82" ht="71.25" customHeight="1" x14ac:dyDescent="0.25">
      <c r="A311" s="114" t="s">
        <v>485</v>
      </c>
      <c r="B311" s="116" t="s">
        <v>358</v>
      </c>
      <c r="C311" s="116" t="s">
        <v>359</v>
      </c>
      <c r="D311" s="117" t="s">
        <v>351</v>
      </c>
      <c r="E311" s="118">
        <v>1</v>
      </c>
      <c r="F311" s="118"/>
      <c r="G311" s="118">
        <v>1.1017999999999999</v>
      </c>
      <c r="H311" s="120">
        <v>105278.81</v>
      </c>
      <c r="I311" s="119">
        <v>1.19</v>
      </c>
      <c r="J311" s="120">
        <v>125281.78</v>
      </c>
      <c r="K311" s="119"/>
      <c r="L311" s="120">
        <v>138035.47</v>
      </c>
      <c r="AD311" s="7">
        <v>0</v>
      </c>
      <c r="AE311" s="7">
        <v>0</v>
      </c>
      <c r="AN311" s="7">
        <v>138035.47</v>
      </c>
      <c r="AW311" s="7">
        <v>138035.47</v>
      </c>
      <c r="AZ311" s="7">
        <v>0</v>
      </c>
      <c r="BA311" s="7">
        <v>0</v>
      </c>
      <c r="CD311" s="7">
        <v>1</v>
      </c>
    </row>
    <row r="312" spans="1:82" ht="14.25" customHeight="1" x14ac:dyDescent="0.25">
      <c r="A312" s="116"/>
      <c r="B312" s="116"/>
      <c r="C312" s="116" t="s">
        <v>276</v>
      </c>
      <c r="D312" s="117"/>
      <c r="E312" s="118"/>
      <c r="F312" s="118"/>
      <c r="G312" s="118"/>
      <c r="H312" s="120"/>
      <c r="I312" s="119"/>
      <c r="J312" s="120"/>
      <c r="K312" s="119"/>
      <c r="L312" s="120">
        <v>26981.67</v>
      </c>
    </row>
    <row r="313" spans="1:82" ht="28.5" customHeight="1" x14ac:dyDescent="0.25">
      <c r="A313" s="116"/>
      <c r="B313" s="116" t="s">
        <v>486</v>
      </c>
      <c r="C313" s="116" t="s">
        <v>487</v>
      </c>
      <c r="D313" s="117" t="s">
        <v>279</v>
      </c>
      <c r="E313" s="118">
        <v>93</v>
      </c>
      <c r="F313" s="118"/>
      <c r="G313" s="118">
        <v>93</v>
      </c>
      <c r="H313" s="120"/>
      <c r="I313" s="119"/>
      <c r="J313" s="120"/>
      <c r="K313" s="119"/>
      <c r="L313" s="120">
        <v>25092.95</v>
      </c>
    </row>
    <row r="314" spans="1:82" ht="28.5" customHeight="1" x14ac:dyDescent="0.25">
      <c r="A314" s="124"/>
      <c r="B314" s="124" t="s">
        <v>488</v>
      </c>
      <c r="C314" s="124" t="s">
        <v>489</v>
      </c>
      <c r="D314" s="125" t="s">
        <v>279</v>
      </c>
      <c r="E314" s="126">
        <v>62</v>
      </c>
      <c r="F314" s="126"/>
      <c r="G314" s="126">
        <v>62</v>
      </c>
      <c r="H314" s="127"/>
      <c r="I314" s="128"/>
      <c r="J314" s="127"/>
      <c r="K314" s="128"/>
      <c r="L314" s="127">
        <v>16728.64</v>
      </c>
    </row>
    <row r="315" spans="1:82" ht="15" customHeight="1" x14ac:dyDescent="0.25">
      <c r="C315" s="389" t="s">
        <v>282</v>
      </c>
      <c r="D315" s="389"/>
      <c r="E315" s="389"/>
      <c r="F315" s="389"/>
      <c r="G315" s="389"/>
      <c r="H315" s="389"/>
      <c r="I315" s="390">
        <v>197604.42003993</v>
      </c>
      <c r="J315" s="390"/>
      <c r="K315" s="390">
        <v>217720.55</v>
      </c>
      <c r="L315" s="390"/>
      <c r="AD315" s="7">
        <v>2416.64</v>
      </c>
      <c r="AE315" s="7">
        <v>1611.09</v>
      </c>
      <c r="AN315" s="129">
        <v>79685.08</v>
      </c>
      <c r="AO315" s="129">
        <v>9470.7099999999991</v>
      </c>
      <c r="AQ315" s="7" t="s">
        <v>283</v>
      </c>
      <c r="AR315" s="129">
        <v>23036.93</v>
      </c>
      <c r="AT315" s="129">
        <v>3944.74</v>
      </c>
      <c r="AV315" s="7" t="s">
        <v>283</v>
      </c>
      <c r="AW315" s="129">
        <v>1411.11</v>
      </c>
      <c r="AZ315" s="7">
        <v>25092.95</v>
      </c>
      <c r="BA315" s="7">
        <v>16728.64</v>
      </c>
      <c r="CD315" s="7">
        <v>1</v>
      </c>
    </row>
    <row r="317" spans="1:82" ht="15" customHeight="1" x14ac:dyDescent="0.25">
      <c r="A317" s="132"/>
      <c r="B317" s="133"/>
      <c r="C317" s="392" t="s">
        <v>388</v>
      </c>
      <c r="D317" s="392"/>
      <c r="E317" s="392"/>
      <c r="F317" s="392"/>
      <c r="G317" s="392"/>
      <c r="H317" s="392"/>
      <c r="I317" s="123"/>
      <c r="J317" s="132"/>
      <c r="K317" s="134"/>
      <c r="L317" s="123">
        <v>175898.96</v>
      </c>
    </row>
    <row r="318" spans="1:82" ht="14.25" customHeight="1" x14ac:dyDescent="0.25">
      <c r="A318" s="131"/>
      <c r="B318" s="94"/>
      <c r="C318" s="393" t="s">
        <v>389</v>
      </c>
      <c r="D318" s="391"/>
      <c r="E318" s="391"/>
      <c r="F318" s="391"/>
      <c r="G318" s="391"/>
      <c r="H318" s="391"/>
      <c r="I318" s="120"/>
      <c r="J318" s="131"/>
      <c r="K318" s="118"/>
      <c r="L318" s="120"/>
    </row>
    <row r="319" spans="1:82" ht="14.25" customHeight="1" x14ac:dyDescent="0.25">
      <c r="A319" s="131"/>
      <c r="B319" s="94"/>
      <c r="C319" s="391" t="s">
        <v>390</v>
      </c>
      <c r="D319" s="391"/>
      <c r="E319" s="391"/>
      <c r="F319" s="391"/>
      <c r="G319" s="391"/>
      <c r="H319" s="391"/>
      <c r="I319" s="120"/>
      <c r="J319" s="131"/>
      <c r="K319" s="118"/>
      <c r="L319" s="120">
        <v>23036.93</v>
      </c>
    </row>
    <row r="320" spans="1:82" ht="14.25" hidden="1" customHeight="1" x14ac:dyDescent="0.25">
      <c r="A320" s="131"/>
      <c r="B320" s="94"/>
      <c r="C320" s="391" t="s">
        <v>391</v>
      </c>
      <c r="D320" s="391"/>
      <c r="E320" s="391"/>
      <c r="F320" s="391"/>
      <c r="G320" s="391"/>
      <c r="H320" s="391"/>
      <c r="I320" s="120"/>
      <c r="J320" s="131"/>
      <c r="K320" s="118"/>
      <c r="L320" s="120">
        <v>13415.45</v>
      </c>
    </row>
    <row r="321" spans="1:12" ht="14.25" hidden="1" customHeight="1" x14ac:dyDescent="0.25">
      <c r="A321" s="131"/>
      <c r="B321" s="94"/>
      <c r="C321" s="393" t="s">
        <v>392</v>
      </c>
      <c r="D321" s="391"/>
      <c r="E321" s="391"/>
      <c r="F321" s="391"/>
      <c r="G321" s="391"/>
      <c r="H321" s="391"/>
      <c r="I321" s="120"/>
      <c r="J321" s="131"/>
      <c r="K321" s="118"/>
      <c r="L321" s="120"/>
    </row>
    <row r="322" spans="1:12" ht="14.25" customHeight="1" x14ac:dyDescent="0.25">
      <c r="A322" s="131"/>
      <c r="B322" s="94"/>
      <c r="C322" s="391" t="s">
        <v>391</v>
      </c>
      <c r="D322" s="391"/>
      <c r="E322" s="391"/>
      <c r="F322" s="391"/>
      <c r="G322" s="391"/>
      <c r="H322" s="391"/>
      <c r="I322" s="120"/>
      <c r="J322" s="131"/>
      <c r="K322" s="118"/>
      <c r="L322" s="120">
        <v>9470.7099999999991</v>
      </c>
    </row>
    <row r="323" spans="1:12" ht="14.25" hidden="1" customHeight="1" x14ac:dyDescent="0.25">
      <c r="A323" s="131"/>
      <c r="B323" s="94"/>
      <c r="C323" s="393" t="s">
        <v>393</v>
      </c>
      <c r="D323" s="391"/>
      <c r="E323" s="391"/>
      <c r="F323" s="391"/>
      <c r="G323" s="391"/>
      <c r="H323" s="391"/>
      <c r="I323" s="120"/>
      <c r="J323" s="131"/>
      <c r="K323" s="118"/>
      <c r="L323" s="120"/>
    </row>
    <row r="324" spans="1:12" ht="14.25" customHeight="1" x14ac:dyDescent="0.25">
      <c r="A324" s="131"/>
      <c r="B324" s="94"/>
      <c r="C324" s="391" t="s">
        <v>394</v>
      </c>
      <c r="D324" s="391"/>
      <c r="E324" s="391"/>
      <c r="F324" s="391"/>
      <c r="G324" s="391"/>
      <c r="H324" s="391"/>
      <c r="I324" s="120"/>
      <c r="J324" s="131"/>
      <c r="K324" s="118"/>
      <c r="L324" s="120">
        <v>3944.74</v>
      </c>
    </row>
    <row r="325" spans="1:12" ht="14.25" hidden="1" customHeight="1" x14ac:dyDescent="0.25">
      <c r="A325" s="131"/>
      <c r="B325" s="94"/>
      <c r="C325" s="391" t="s">
        <v>395</v>
      </c>
      <c r="D325" s="391"/>
      <c r="E325" s="391"/>
      <c r="F325" s="391"/>
      <c r="G325" s="391"/>
      <c r="H325" s="391"/>
      <c r="I325" s="120"/>
      <c r="J325" s="131"/>
      <c r="K325" s="118"/>
      <c r="L325" s="120">
        <v>0</v>
      </c>
    </row>
    <row r="326" spans="1:12" ht="14.25" customHeight="1" x14ac:dyDescent="0.25">
      <c r="A326" s="131"/>
      <c r="B326" s="94"/>
      <c r="C326" s="391" t="s">
        <v>396</v>
      </c>
      <c r="D326" s="391"/>
      <c r="E326" s="391"/>
      <c r="F326" s="391"/>
      <c r="G326" s="391"/>
      <c r="H326" s="391"/>
      <c r="I326" s="120"/>
      <c r="J326" s="131"/>
      <c r="K326" s="118"/>
      <c r="L326" s="120">
        <v>139446.57999999999</v>
      </c>
    </row>
    <row r="327" spans="1:12" ht="14.25" customHeight="1" x14ac:dyDescent="0.25">
      <c r="A327" s="131"/>
      <c r="B327" s="94"/>
      <c r="C327" s="393" t="s">
        <v>392</v>
      </c>
      <c r="D327" s="391"/>
      <c r="E327" s="391"/>
      <c r="F327" s="391"/>
      <c r="G327" s="391"/>
      <c r="H327" s="391"/>
      <c r="I327" s="120"/>
      <c r="J327" s="131"/>
      <c r="K327" s="118"/>
      <c r="L327" s="120"/>
    </row>
    <row r="328" spans="1:12" ht="14.25" customHeight="1" x14ac:dyDescent="0.25">
      <c r="A328" s="131"/>
      <c r="B328" s="94"/>
      <c r="C328" s="391" t="s">
        <v>397</v>
      </c>
      <c r="D328" s="391"/>
      <c r="E328" s="391"/>
      <c r="F328" s="391"/>
      <c r="G328" s="391"/>
      <c r="H328" s="391"/>
      <c r="I328" s="120"/>
      <c r="J328" s="131"/>
      <c r="K328" s="118"/>
      <c r="L328" s="120">
        <v>139446.57999999999</v>
      </c>
    </row>
    <row r="329" spans="1:12" ht="14.25" hidden="1" customHeight="1" x14ac:dyDescent="0.25">
      <c r="A329" s="131"/>
      <c r="B329" s="94"/>
      <c r="C329" s="391" t="s">
        <v>398</v>
      </c>
      <c r="D329" s="391"/>
      <c r="E329" s="391"/>
      <c r="F329" s="391"/>
      <c r="G329" s="391"/>
      <c r="H329" s="391"/>
      <c r="I329" s="120"/>
      <c r="J329" s="131"/>
      <c r="K329" s="118"/>
      <c r="L329" s="120">
        <v>0</v>
      </c>
    </row>
    <row r="330" spans="1:12" ht="14.25" hidden="1" customHeight="1" x14ac:dyDescent="0.25">
      <c r="A330" s="131"/>
      <c r="B330" s="94"/>
      <c r="C330" s="391" t="s">
        <v>399</v>
      </c>
      <c r="D330" s="391"/>
      <c r="E330" s="391"/>
      <c r="F330" s="391"/>
      <c r="G330" s="391"/>
      <c r="H330" s="391"/>
      <c r="I330" s="120"/>
      <c r="J330" s="131"/>
      <c r="K330" s="118"/>
      <c r="L330" s="120">
        <v>0</v>
      </c>
    </row>
    <row r="331" spans="1:12" ht="14.25" customHeight="1" x14ac:dyDescent="0.25">
      <c r="A331" s="131"/>
      <c r="B331" s="94"/>
      <c r="C331" s="391" t="s">
        <v>400</v>
      </c>
      <c r="D331" s="391"/>
      <c r="E331" s="391"/>
      <c r="F331" s="391"/>
      <c r="G331" s="391"/>
      <c r="H331" s="391"/>
      <c r="I331" s="120"/>
      <c r="J331" s="131"/>
      <c r="K331" s="118"/>
      <c r="L331" s="120">
        <v>26981.67</v>
      </c>
    </row>
    <row r="332" spans="1:12" ht="14.25" customHeight="1" x14ac:dyDescent="0.25">
      <c r="A332" s="131"/>
      <c r="B332" s="94"/>
      <c r="C332" s="391" t="s">
        <v>401</v>
      </c>
      <c r="D332" s="391"/>
      <c r="E332" s="391"/>
      <c r="F332" s="391"/>
      <c r="G332" s="391"/>
      <c r="H332" s="391"/>
      <c r="I332" s="120"/>
      <c r="J332" s="131"/>
      <c r="K332" s="118"/>
      <c r="L332" s="120">
        <v>25092.95</v>
      </c>
    </row>
    <row r="333" spans="1:12" ht="14.25" customHeight="1" x14ac:dyDescent="0.25">
      <c r="A333" s="131"/>
      <c r="B333" s="94"/>
      <c r="C333" s="391" t="s">
        <v>402</v>
      </c>
      <c r="D333" s="391"/>
      <c r="E333" s="391"/>
      <c r="F333" s="391"/>
      <c r="G333" s="391"/>
      <c r="H333" s="391"/>
      <c r="I333" s="120"/>
      <c r="J333" s="131"/>
      <c r="K333" s="118"/>
      <c r="L333" s="120">
        <v>16728.64</v>
      </c>
    </row>
    <row r="334" spans="1:12" ht="14.25" hidden="1" customHeight="1" x14ac:dyDescent="0.25">
      <c r="A334" s="131"/>
      <c r="B334" s="94"/>
      <c r="C334" s="391" t="s">
        <v>403</v>
      </c>
      <c r="D334" s="391"/>
      <c r="E334" s="391"/>
      <c r="F334" s="391"/>
      <c r="G334" s="391"/>
      <c r="H334" s="391"/>
      <c r="I334" s="120"/>
      <c r="J334" s="131"/>
      <c r="K334" s="118"/>
      <c r="L334" s="120">
        <v>0</v>
      </c>
    </row>
    <row r="335" spans="1:12" ht="14.25" hidden="1" customHeight="1" x14ac:dyDescent="0.25">
      <c r="A335" s="131"/>
      <c r="B335" s="94"/>
      <c r="C335" s="393" t="s">
        <v>389</v>
      </c>
      <c r="D335" s="391"/>
      <c r="E335" s="391"/>
      <c r="F335" s="391"/>
      <c r="G335" s="391"/>
      <c r="H335" s="391"/>
      <c r="I335" s="120"/>
      <c r="J335" s="131"/>
      <c r="K335" s="118"/>
      <c r="L335" s="120"/>
    </row>
    <row r="336" spans="1:12" ht="14.25" hidden="1" customHeight="1" x14ac:dyDescent="0.25">
      <c r="A336" s="131"/>
      <c r="B336" s="94"/>
      <c r="C336" s="391" t="s">
        <v>404</v>
      </c>
      <c r="D336" s="391"/>
      <c r="E336" s="391"/>
      <c r="F336" s="391"/>
      <c r="G336" s="391"/>
      <c r="H336" s="391"/>
      <c r="I336" s="120"/>
      <c r="J336" s="131"/>
      <c r="K336" s="118"/>
      <c r="L336" s="120">
        <v>0</v>
      </c>
    </row>
    <row r="337" spans="1:12" ht="14.25" hidden="1" customHeight="1" x14ac:dyDescent="0.25">
      <c r="A337" s="131"/>
      <c r="B337" s="94"/>
      <c r="C337" s="391" t="s">
        <v>405</v>
      </c>
      <c r="D337" s="391"/>
      <c r="E337" s="391"/>
      <c r="F337" s="391"/>
      <c r="G337" s="391"/>
      <c r="H337" s="391"/>
      <c r="I337" s="120"/>
      <c r="J337" s="131"/>
      <c r="K337" s="118"/>
      <c r="L337" s="120">
        <v>0</v>
      </c>
    </row>
    <row r="338" spans="1:12" ht="14.25" hidden="1" customHeight="1" x14ac:dyDescent="0.25">
      <c r="A338" s="131"/>
      <c r="B338" s="94"/>
      <c r="C338" s="391" t="s">
        <v>406</v>
      </c>
      <c r="D338" s="391"/>
      <c r="E338" s="391"/>
      <c r="F338" s="391"/>
      <c r="G338" s="391"/>
      <c r="H338" s="391"/>
      <c r="I338" s="120"/>
      <c r="J338" s="131"/>
      <c r="K338" s="118"/>
      <c r="L338" s="120"/>
    </row>
    <row r="339" spans="1:12" ht="14.25" hidden="1" customHeight="1" x14ac:dyDescent="0.25">
      <c r="A339" s="131"/>
      <c r="B339" s="94"/>
      <c r="C339" s="391" t="s">
        <v>407</v>
      </c>
      <c r="D339" s="391"/>
      <c r="E339" s="391"/>
      <c r="F339" s="391"/>
      <c r="G339" s="391"/>
      <c r="H339" s="391"/>
      <c r="I339" s="120"/>
      <c r="J339" s="131"/>
      <c r="K339" s="118"/>
      <c r="L339" s="120">
        <v>0</v>
      </c>
    </row>
    <row r="340" spans="1:12" ht="15" customHeight="1" x14ac:dyDescent="0.25">
      <c r="A340" s="132"/>
      <c r="B340" s="133"/>
      <c r="C340" s="392" t="s">
        <v>408</v>
      </c>
      <c r="D340" s="392"/>
      <c r="E340" s="392"/>
      <c r="F340" s="392"/>
      <c r="G340" s="392"/>
      <c r="H340" s="392"/>
      <c r="I340" s="123"/>
      <c r="J340" s="132"/>
      <c r="K340" s="134"/>
      <c r="L340" s="123">
        <v>217720.55</v>
      </c>
    </row>
    <row r="341" spans="1:12" ht="14.25" customHeight="1" x14ac:dyDescent="0.25">
      <c r="A341" s="131"/>
      <c r="B341" s="94"/>
      <c r="C341" s="393" t="s">
        <v>409</v>
      </c>
      <c r="D341" s="391"/>
      <c r="E341" s="391"/>
      <c r="F341" s="391"/>
      <c r="G341" s="391"/>
      <c r="H341" s="391"/>
      <c r="I341" s="120"/>
      <c r="J341" s="131"/>
      <c r="K341" s="118"/>
      <c r="L341" s="120"/>
    </row>
    <row r="342" spans="1:12" ht="14.25" hidden="1" customHeight="1" x14ac:dyDescent="0.25">
      <c r="A342" s="131"/>
      <c r="B342" s="94"/>
      <c r="C342" s="391" t="s">
        <v>410</v>
      </c>
      <c r="D342" s="391"/>
      <c r="E342" s="391"/>
      <c r="F342" s="391"/>
      <c r="G342" s="391"/>
      <c r="H342" s="391"/>
      <c r="I342" s="120"/>
      <c r="J342" s="131"/>
      <c r="K342" s="118"/>
      <c r="L342" s="120">
        <v>0</v>
      </c>
    </row>
    <row r="343" spans="1:12" ht="14.25" hidden="1" customHeight="1" x14ac:dyDescent="0.25">
      <c r="A343" s="131"/>
      <c r="B343" s="94"/>
      <c r="C343" s="391" t="s">
        <v>411</v>
      </c>
      <c r="D343" s="391"/>
      <c r="E343" s="391"/>
      <c r="F343" s="391"/>
      <c r="G343" s="391"/>
      <c r="H343" s="391"/>
      <c r="I343" s="120"/>
      <c r="J343" s="131"/>
      <c r="K343" s="118"/>
      <c r="L343" s="120">
        <v>0</v>
      </c>
    </row>
    <row r="344" spans="1:12" ht="14.25" customHeight="1" x14ac:dyDescent="0.25">
      <c r="A344" s="131"/>
      <c r="B344" s="94"/>
      <c r="C344" s="391" t="s">
        <v>412</v>
      </c>
      <c r="D344" s="391"/>
      <c r="E344" s="391"/>
      <c r="F344" s="394"/>
      <c r="G344" s="122">
        <v>47.465544000000001</v>
      </c>
      <c r="H344" s="131"/>
      <c r="I344" s="131"/>
      <c r="J344" s="131"/>
      <c r="K344" s="131"/>
      <c r="L344" s="131"/>
    </row>
    <row r="345" spans="1:12" ht="14.25" customHeight="1" x14ac:dyDescent="0.25">
      <c r="A345" s="131"/>
      <c r="B345" s="94"/>
      <c r="C345" s="391" t="s">
        <v>413</v>
      </c>
      <c r="D345" s="391"/>
      <c r="E345" s="391"/>
      <c r="F345" s="394"/>
      <c r="G345" s="122">
        <v>5.8439471999999997</v>
      </c>
      <c r="H345" s="131"/>
      <c r="I345" s="131"/>
      <c r="J345" s="131"/>
      <c r="K345" s="131"/>
      <c r="L345" s="131"/>
    </row>
    <row r="348" spans="1:12" ht="16.5" customHeight="1" x14ac:dyDescent="0.25">
      <c r="A348" s="388" t="s">
        <v>490</v>
      </c>
      <c r="B348" s="388"/>
      <c r="C348" s="388"/>
      <c r="D348" s="388"/>
      <c r="E348" s="388"/>
      <c r="F348" s="388"/>
      <c r="G348" s="388"/>
      <c r="H348" s="388"/>
      <c r="I348" s="388"/>
      <c r="J348" s="388"/>
      <c r="K348" s="388"/>
      <c r="L348" s="388"/>
    </row>
    <row r="349" spans="1:12" ht="93.75" customHeight="1" x14ac:dyDescent="0.25">
      <c r="A349" s="114" t="s">
        <v>491</v>
      </c>
      <c r="B349" s="116" t="s">
        <v>492</v>
      </c>
      <c r="C349" s="116" t="s">
        <v>493</v>
      </c>
      <c r="D349" s="117" t="s">
        <v>494</v>
      </c>
      <c r="E349" s="118">
        <v>0.1062</v>
      </c>
      <c r="F349" s="118"/>
      <c r="G349" s="118">
        <v>0.1062</v>
      </c>
      <c r="H349" s="120"/>
      <c r="I349" s="119"/>
      <c r="J349" s="120"/>
      <c r="K349" s="119"/>
      <c r="L349" s="120"/>
    </row>
    <row r="350" spans="1:12" ht="153" customHeight="1" x14ac:dyDescent="0.25">
      <c r="B350" s="121" t="s">
        <v>263</v>
      </c>
      <c r="C350" s="121" t="s">
        <v>264</v>
      </c>
    </row>
    <row r="351" spans="1:12" x14ac:dyDescent="0.25">
      <c r="C351" s="92" t="s">
        <v>495</v>
      </c>
    </row>
    <row r="352" spans="1:12" ht="15" customHeight="1" x14ac:dyDescent="0.25">
      <c r="A352" s="115"/>
      <c r="B352" s="118">
        <v>1</v>
      </c>
      <c r="C352" s="115" t="s">
        <v>266</v>
      </c>
      <c r="D352" s="117" t="s">
        <v>242</v>
      </c>
      <c r="E352" s="122"/>
      <c r="F352" s="118"/>
      <c r="G352" s="122">
        <v>19.62576</v>
      </c>
      <c r="H352" s="118"/>
      <c r="I352" s="118"/>
      <c r="J352" s="118"/>
      <c r="K352" s="118"/>
      <c r="L352" s="123">
        <v>8111.33</v>
      </c>
    </row>
    <row r="353" spans="1:83" ht="28.5" customHeight="1" x14ac:dyDescent="0.25">
      <c r="A353" s="116"/>
      <c r="B353" s="116" t="s">
        <v>496</v>
      </c>
      <c r="C353" s="124" t="s">
        <v>497</v>
      </c>
      <c r="D353" s="125" t="s">
        <v>242</v>
      </c>
      <c r="E353" s="126">
        <v>154</v>
      </c>
      <c r="F353" s="126">
        <v>1.2</v>
      </c>
      <c r="G353" s="126">
        <v>19.62576</v>
      </c>
      <c r="H353" s="127"/>
      <c r="I353" s="128"/>
      <c r="J353" s="127">
        <v>413.3</v>
      </c>
      <c r="K353" s="128"/>
      <c r="L353" s="127">
        <v>8111.33</v>
      </c>
    </row>
    <row r="354" spans="1:83" ht="15" customHeight="1" x14ac:dyDescent="0.25">
      <c r="A354" s="116"/>
      <c r="B354" s="116"/>
      <c r="C354" s="130" t="s">
        <v>275</v>
      </c>
      <c r="D354" s="117"/>
      <c r="E354" s="118"/>
      <c r="F354" s="118"/>
      <c r="G354" s="118"/>
      <c r="H354" s="120"/>
      <c r="I354" s="119"/>
      <c r="J354" s="120"/>
      <c r="K354" s="119"/>
      <c r="L354" s="120">
        <v>8111.33</v>
      </c>
    </row>
    <row r="355" spans="1:83" ht="14.25" customHeight="1" x14ac:dyDescent="0.25">
      <c r="A355" s="116"/>
      <c r="B355" s="116"/>
      <c r="C355" s="116" t="s">
        <v>276</v>
      </c>
      <c r="D355" s="117"/>
      <c r="E355" s="118"/>
      <c r="F355" s="118"/>
      <c r="G355" s="118"/>
      <c r="H355" s="120"/>
      <c r="I355" s="119"/>
      <c r="J355" s="120"/>
      <c r="K355" s="119"/>
      <c r="L355" s="120">
        <v>8111.33</v>
      </c>
    </row>
    <row r="356" spans="1:83" ht="28.5" customHeight="1" x14ac:dyDescent="0.25">
      <c r="A356" s="116"/>
      <c r="B356" s="116" t="s">
        <v>498</v>
      </c>
      <c r="C356" s="116" t="s">
        <v>499</v>
      </c>
      <c r="D356" s="117" t="s">
        <v>279</v>
      </c>
      <c r="E356" s="118">
        <v>89</v>
      </c>
      <c r="F356" s="118"/>
      <c r="G356" s="118">
        <v>89</v>
      </c>
      <c r="H356" s="120"/>
      <c r="I356" s="119"/>
      <c r="J356" s="120"/>
      <c r="K356" s="119"/>
      <c r="L356" s="120">
        <v>7219.08</v>
      </c>
    </row>
    <row r="357" spans="1:83" ht="28.5" customHeight="1" x14ac:dyDescent="0.25">
      <c r="A357" s="124"/>
      <c r="B357" s="124" t="s">
        <v>500</v>
      </c>
      <c r="C357" s="124" t="s">
        <v>501</v>
      </c>
      <c r="D357" s="125" t="s">
        <v>279</v>
      </c>
      <c r="E357" s="126">
        <v>40</v>
      </c>
      <c r="F357" s="126"/>
      <c r="G357" s="126">
        <v>40</v>
      </c>
      <c r="H357" s="127"/>
      <c r="I357" s="128"/>
      <c r="J357" s="127"/>
      <c r="K357" s="128"/>
      <c r="L357" s="127">
        <v>3244.53</v>
      </c>
    </row>
    <row r="358" spans="1:83" ht="15" customHeight="1" x14ac:dyDescent="0.25">
      <c r="C358" s="389" t="s">
        <v>282</v>
      </c>
      <c r="D358" s="389"/>
      <c r="E358" s="389"/>
      <c r="F358" s="389"/>
      <c r="G358" s="389"/>
      <c r="H358" s="389"/>
      <c r="I358" s="390">
        <v>174905.27306968</v>
      </c>
      <c r="J358" s="390"/>
      <c r="K358" s="390">
        <v>18574.939999999999</v>
      </c>
      <c r="L358" s="390"/>
      <c r="AD358" s="7">
        <v>39.06</v>
      </c>
      <c r="AE358" s="7">
        <v>17.559999999999999</v>
      </c>
      <c r="AN358" s="129">
        <v>18574.939999999999</v>
      </c>
      <c r="AO358" s="7">
        <v>0</v>
      </c>
      <c r="AQ358" s="7" t="s">
        <v>283</v>
      </c>
      <c r="AR358" s="129">
        <v>8111.33</v>
      </c>
      <c r="AT358" s="7">
        <v>0</v>
      </c>
      <c r="AV358" s="7" t="s">
        <v>283</v>
      </c>
      <c r="AW358" s="7">
        <v>0</v>
      </c>
      <c r="AZ358" s="7">
        <v>7219.08</v>
      </c>
      <c r="BA358" s="7">
        <v>3244.53</v>
      </c>
      <c r="CD358" s="7">
        <v>1</v>
      </c>
    </row>
    <row r="359" spans="1:83" ht="79.5" customHeight="1" x14ac:dyDescent="0.25">
      <c r="A359" s="114" t="s">
        <v>502</v>
      </c>
      <c r="B359" s="116" t="s">
        <v>503</v>
      </c>
      <c r="C359" s="116" t="s">
        <v>504</v>
      </c>
      <c r="D359" s="117" t="s">
        <v>505</v>
      </c>
      <c r="E359" s="118">
        <v>0.78</v>
      </c>
      <c r="F359" s="118"/>
      <c r="G359" s="118">
        <v>0.78</v>
      </c>
      <c r="H359" s="120"/>
      <c r="I359" s="119"/>
      <c r="J359" s="120"/>
      <c r="K359" s="119"/>
      <c r="L359" s="120"/>
    </row>
    <row r="360" spans="1:83" ht="153" customHeight="1" x14ac:dyDescent="0.25">
      <c r="B360" s="121" t="s">
        <v>263</v>
      </c>
      <c r="C360" s="121" t="s">
        <v>264</v>
      </c>
    </row>
    <row r="361" spans="1:83" x14ac:dyDescent="0.25">
      <c r="C361" s="92" t="s">
        <v>506</v>
      </c>
    </row>
    <row r="362" spans="1:83" ht="15" customHeight="1" x14ac:dyDescent="0.25">
      <c r="A362" s="115"/>
      <c r="B362" s="118">
        <v>1</v>
      </c>
      <c r="C362" s="115" t="s">
        <v>266</v>
      </c>
      <c r="D362" s="117" t="s">
        <v>242</v>
      </c>
      <c r="E362" s="122"/>
      <c r="F362" s="118"/>
      <c r="G362" s="122">
        <v>13.478400000000001</v>
      </c>
      <c r="H362" s="118"/>
      <c r="I362" s="118"/>
      <c r="J362" s="118"/>
      <c r="K362" s="118"/>
      <c r="L362" s="123">
        <v>6694.86</v>
      </c>
    </row>
    <row r="363" spans="1:83" ht="28.5" customHeight="1" x14ac:dyDescent="0.25">
      <c r="A363" s="116"/>
      <c r="B363" s="116" t="s">
        <v>507</v>
      </c>
      <c r="C363" s="116" t="s">
        <v>508</v>
      </c>
      <c r="D363" s="117" t="s">
        <v>242</v>
      </c>
      <c r="E363" s="118">
        <v>14.4</v>
      </c>
      <c r="F363" s="118">
        <v>1.2</v>
      </c>
      <c r="G363" s="118">
        <v>13.478400000000001</v>
      </c>
      <c r="H363" s="120"/>
      <c r="I363" s="119"/>
      <c r="J363" s="120">
        <v>496.71</v>
      </c>
      <c r="K363" s="119"/>
      <c r="L363" s="120">
        <v>6694.86</v>
      </c>
    </row>
    <row r="364" spans="1:83" ht="15" customHeight="1" x14ac:dyDescent="0.25">
      <c r="A364" s="115"/>
      <c r="B364" s="118">
        <v>2</v>
      </c>
      <c r="C364" s="115" t="s">
        <v>165</v>
      </c>
      <c r="D364" s="117"/>
      <c r="E364" s="122"/>
      <c r="F364" s="118"/>
      <c r="G364" s="122"/>
      <c r="H364" s="118"/>
      <c r="I364" s="118"/>
      <c r="J364" s="118"/>
      <c r="K364" s="118"/>
      <c r="L364" s="123">
        <v>468.81</v>
      </c>
    </row>
    <row r="365" spans="1:83" ht="15" customHeight="1" x14ac:dyDescent="0.25">
      <c r="A365" s="115"/>
      <c r="B365" s="118"/>
      <c r="C365" s="115" t="s">
        <v>267</v>
      </c>
      <c r="D365" s="117" t="s">
        <v>242</v>
      </c>
      <c r="E365" s="122"/>
      <c r="F365" s="118"/>
      <c r="G365" s="122">
        <v>0.37440000000000001</v>
      </c>
      <c r="H365" s="118"/>
      <c r="I365" s="118"/>
      <c r="J365" s="118"/>
      <c r="K365" s="118"/>
      <c r="L365" s="123">
        <v>222.88</v>
      </c>
      <c r="CE365" s="7">
        <v>1</v>
      </c>
    </row>
    <row r="366" spans="1:83" ht="28.5" customHeight="1" x14ac:dyDescent="0.25">
      <c r="A366" s="116"/>
      <c r="B366" s="116" t="s">
        <v>315</v>
      </c>
      <c r="C366" s="116" t="s">
        <v>316</v>
      </c>
      <c r="D366" s="117" t="s">
        <v>270</v>
      </c>
      <c r="E366" s="118">
        <v>0.2</v>
      </c>
      <c r="F366" s="118">
        <v>1.2</v>
      </c>
      <c r="G366" s="118">
        <v>0.18720000000000001</v>
      </c>
      <c r="H366" s="120"/>
      <c r="I366" s="119"/>
      <c r="J366" s="120">
        <v>1551.19</v>
      </c>
      <c r="K366" s="119"/>
      <c r="L366" s="120">
        <v>290.38</v>
      </c>
    </row>
    <row r="367" spans="1:83" ht="28.5" customHeight="1" x14ac:dyDescent="0.25">
      <c r="A367" s="116"/>
      <c r="B367" s="116" t="s">
        <v>271</v>
      </c>
      <c r="C367" s="116" t="s">
        <v>272</v>
      </c>
      <c r="D367" s="117" t="s">
        <v>242</v>
      </c>
      <c r="E367" s="118">
        <v>0.2</v>
      </c>
      <c r="F367" s="118">
        <v>1.2</v>
      </c>
      <c r="G367" s="118">
        <v>0.18720000000000001</v>
      </c>
      <c r="H367" s="120"/>
      <c r="I367" s="119"/>
      <c r="J367" s="120">
        <v>682.51</v>
      </c>
      <c r="K367" s="119"/>
      <c r="L367" s="120">
        <v>127.77</v>
      </c>
      <c r="CE367" s="7">
        <v>1</v>
      </c>
    </row>
    <row r="368" spans="1:83" ht="28.5" customHeight="1" x14ac:dyDescent="0.25">
      <c r="A368" s="116"/>
      <c r="B368" s="116" t="s">
        <v>319</v>
      </c>
      <c r="C368" s="116" t="s">
        <v>320</v>
      </c>
      <c r="D368" s="117" t="s">
        <v>270</v>
      </c>
      <c r="E368" s="118">
        <v>0.2</v>
      </c>
      <c r="F368" s="118">
        <v>1.2</v>
      </c>
      <c r="G368" s="118">
        <v>0.18720000000000001</v>
      </c>
      <c r="H368" s="120">
        <v>477.92</v>
      </c>
      <c r="I368" s="119">
        <v>1.21</v>
      </c>
      <c r="J368" s="120">
        <v>578.28</v>
      </c>
      <c r="K368" s="119"/>
      <c r="L368" s="120">
        <v>108.25</v>
      </c>
    </row>
    <row r="369" spans="1:83" ht="28.5" customHeight="1" x14ac:dyDescent="0.25">
      <c r="A369" s="116"/>
      <c r="B369" s="116" t="s">
        <v>321</v>
      </c>
      <c r="C369" s="116" t="s">
        <v>322</v>
      </c>
      <c r="D369" s="117" t="s">
        <v>242</v>
      </c>
      <c r="E369" s="118">
        <v>0.2</v>
      </c>
      <c r="F369" s="118">
        <v>1.2</v>
      </c>
      <c r="G369" s="118">
        <v>0.18720000000000001</v>
      </c>
      <c r="H369" s="120"/>
      <c r="I369" s="119"/>
      <c r="J369" s="120">
        <v>508.09</v>
      </c>
      <c r="K369" s="119"/>
      <c r="L369" s="120">
        <v>95.11</v>
      </c>
      <c r="CE369" s="7">
        <v>1</v>
      </c>
    </row>
    <row r="370" spans="1:83" ht="42.75" customHeight="1" x14ac:dyDescent="0.25">
      <c r="A370" s="116"/>
      <c r="B370" s="116" t="s">
        <v>354</v>
      </c>
      <c r="C370" s="116" t="s">
        <v>355</v>
      </c>
      <c r="D370" s="117" t="s">
        <v>270</v>
      </c>
      <c r="E370" s="118">
        <v>2.7</v>
      </c>
      <c r="F370" s="118">
        <v>1.2</v>
      </c>
      <c r="G370" s="118">
        <v>2.5272000000000001</v>
      </c>
      <c r="H370" s="120"/>
      <c r="I370" s="119"/>
      <c r="J370" s="120">
        <v>27.77</v>
      </c>
      <c r="K370" s="119"/>
      <c r="L370" s="120">
        <v>70.180000000000007</v>
      </c>
    </row>
    <row r="371" spans="1:83" ht="15" customHeight="1" x14ac:dyDescent="0.25">
      <c r="A371" s="115"/>
      <c r="B371" s="118">
        <v>4</v>
      </c>
      <c r="C371" s="115" t="s">
        <v>296</v>
      </c>
      <c r="D371" s="117"/>
      <c r="E371" s="122"/>
      <c r="F371" s="118"/>
      <c r="G371" s="122"/>
      <c r="H371" s="118"/>
      <c r="I371" s="118"/>
      <c r="J371" s="118"/>
      <c r="K371" s="118"/>
      <c r="L371" s="123">
        <v>3339.63</v>
      </c>
    </row>
    <row r="372" spans="1:83" ht="57" customHeight="1" x14ac:dyDescent="0.25">
      <c r="A372" s="116"/>
      <c r="B372" s="116" t="s">
        <v>509</v>
      </c>
      <c r="C372" s="116" t="s">
        <v>510</v>
      </c>
      <c r="D372" s="117" t="s">
        <v>377</v>
      </c>
      <c r="E372" s="118">
        <v>0.9</v>
      </c>
      <c r="F372" s="118"/>
      <c r="G372" s="118">
        <v>0.70199999999999996</v>
      </c>
      <c r="H372" s="120">
        <v>155.63</v>
      </c>
      <c r="I372" s="119">
        <v>0.95</v>
      </c>
      <c r="J372" s="120">
        <v>147.85</v>
      </c>
      <c r="K372" s="119"/>
      <c r="L372" s="120">
        <v>103.79</v>
      </c>
    </row>
    <row r="373" spans="1:83" ht="57" customHeight="1" x14ac:dyDescent="0.25">
      <c r="A373" s="116"/>
      <c r="B373" s="116" t="s">
        <v>511</v>
      </c>
      <c r="C373" s="124" t="s">
        <v>512</v>
      </c>
      <c r="D373" s="125" t="s">
        <v>377</v>
      </c>
      <c r="E373" s="126">
        <v>3.7</v>
      </c>
      <c r="F373" s="126"/>
      <c r="G373" s="126">
        <v>2.8860000000000001</v>
      </c>
      <c r="H373" s="127">
        <v>911.56</v>
      </c>
      <c r="I373" s="128">
        <v>1.23</v>
      </c>
      <c r="J373" s="127">
        <v>1121.22</v>
      </c>
      <c r="K373" s="128"/>
      <c r="L373" s="127">
        <v>3235.84</v>
      </c>
    </row>
    <row r="374" spans="1:83" ht="15" customHeight="1" x14ac:dyDescent="0.25">
      <c r="A374" s="116"/>
      <c r="B374" s="116"/>
      <c r="C374" s="130" t="s">
        <v>275</v>
      </c>
      <c r="D374" s="117"/>
      <c r="E374" s="118"/>
      <c r="F374" s="118"/>
      <c r="G374" s="118"/>
      <c r="H374" s="120"/>
      <c r="I374" s="119"/>
      <c r="J374" s="120"/>
      <c r="K374" s="119"/>
      <c r="L374" s="120">
        <v>10726.18</v>
      </c>
    </row>
    <row r="375" spans="1:83" ht="57" customHeight="1" x14ac:dyDescent="0.25">
      <c r="A375" s="114" t="s">
        <v>513</v>
      </c>
      <c r="B375" s="116" t="s">
        <v>437</v>
      </c>
      <c r="C375" s="116" t="s">
        <v>438</v>
      </c>
      <c r="D375" s="117" t="s">
        <v>279</v>
      </c>
      <c r="E375" s="118">
        <v>2</v>
      </c>
      <c r="F375" s="118"/>
      <c r="G375" s="118">
        <v>2</v>
      </c>
      <c r="H375" s="120"/>
      <c r="I375" s="119"/>
      <c r="J375" s="120"/>
      <c r="K375" s="119"/>
      <c r="L375" s="120">
        <v>111.58</v>
      </c>
      <c r="AD375" s="7">
        <v>0</v>
      </c>
      <c r="AE375" s="7">
        <v>0</v>
      </c>
      <c r="AN375" s="7">
        <v>111.58</v>
      </c>
      <c r="AW375" s="7">
        <v>111.58</v>
      </c>
      <c r="AZ375" s="7">
        <v>0</v>
      </c>
      <c r="BA375" s="7">
        <v>0</v>
      </c>
      <c r="CD375" s="7">
        <v>2</v>
      </c>
    </row>
    <row r="376" spans="1:83" ht="14.25" customHeight="1" x14ac:dyDescent="0.25">
      <c r="A376" s="116"/>
      <c r="B376" s="116"/>
      <c r="C376" s="116" t="s">
        <v>276</v>
      </c>
      <c r="D376" s="117"/>
      <c r="E376" s="118"/>
      <c r="F376" s="118"/>
      <c r="G376" s="118"/>
      <c r="H376" s="120"/>
      <c r="I376" s="119"/>
      <c r="J376" s="120"/>
      <c r="K376" s="119"/>
      <c r="L376" s="120">
        <v>6917.74</v>
      </c>
    </row>
    <row r="377" spans="1:83" ht="28.5" customHeight="1" x14ac:dyDescent="0.25">
      <c r="A377" s="116"/>
      <c r="B377" s="116" t="s">
        <v>439</v>
      </c>
      <c r="C377" s="116" t="s">
        <v>440</v>
      </c>
      <c r="D377" s="117" t="s">
        <v>279</v>
      </c>
      <c r="E377" s="118">
        <v>97</v>
      </c>
      <c r="F377" s="118"/>
      <c r="G377" s="118">
        <v>97</v>
      </c>
      <c r="H377" s="120"/>
      <c r="I377" s="119"/>
      <c r="J377" s="120"/>
      <c r="K377" s="119"/>
      <c r="L377" s="120">
        <v>6710.21</v>
      </c>
    </row>
    <row r="378" spans="1:83" ht="28.5" customHeight="1" x14ac:dyDescent="0.25">
      <c r="A378" s="124"/>
      <c r="B378" s="124" t="s">
        <v>441</v>
      </c>
      <c r="C378" s="124" t="s">
        <v>442</v>
      </c>
      <c r="D378" s="125" t="s">
        <v>279</v>
      </c>
      <c r="E378" s="126">
        <v>51</v>
      </c>
      <c r="F378" s="126"/>
      <c r="G378" s="126">
        <v>51</v>
      </c>
      <c r="H378" s="127"/>
      <c r="I378" s="128"/>
      <c r="J378" s="127"/>
      <c r="K378" s="128"/>
      <c r="L378" s="127">
        <v>3528.05</v>
      </c>
    </row>
    <row r="379" spans="1:83" ht="15" customHeight="1" x14ac:dyDescent="0.25">
      <c r="C379" s="389" t="s">
        <v>282</v>
      </c>
      <c r="D379" s="389"/>
      <c r="E379" s="389"/>
      <c r="F379" s="389"/>
      <c r="G379" s="389"/>
      <c r="H379" s="389"/>
      <c r="I379" s="390">
        <v>27020.538461537999</v>
      </c>
      <c r="J379" s="390"/>
      <c r="K379" s="390">
        <v>21076.02</v>
      </c>
      <c r="L379" s="390"/>
      <c r="AD379" s="7">
        <v>1276.6199999999999</v>
      </c>
      <c r="AE379" s="7">
        <v>671.21</v>
      </c>
      <c r="AN379" s="129">
        <v>20964.439999999999</v>
      </c>
      <c r="AO379" s="129">
        <v>468.81</v>
      </c>
      <c r="AQ379" s="7" t="s">
        <v>283</v>
      </c>
      <c r="AR379" s="129">
        <v>6694.86</v>
      </c>
      <c r="AT379" s="129">
        <v>222.88</v>
      </c>
      <c r="AV379" s="7" t="s">
        <v>283</v>
      </c>
      <c r="AW379" s="129">
        <v>3339.63</v>
      </c>
      <c r="AZ379" s="7">
        <v>6710.21</v>
      </c>
      <c r="BA379" s="7">
        <v>3528.05</v>
      </c>
      <c r="CD379" s="7">
        <v>2</v>
      </c>
    </row>
    <row r="380" spans="1:83" ht="79.5" customHeight="1" x14ac:dyDescent="0.25">
      <c r="A380" s="114" t="s">
        <v>514</v>
      </c>
      <c r="B380" s="116" t="s">
        <v>515</v>
      </c>
      <c r="C380" s="116" t="s">
        <v>516</v>
      </c>
      <c r="D380" s="117" t="s">
        <v>517</v>
      </c>
      <c r="E380" s="118">
        <v>0.8</v>
      </c>
      <c r="F380" s="118"/>
      <c r="G380" s="118">
        <v>0.8</v>
      </c>
      <c r="H380" s="120"/>
      <c r="I380" s="119"/>
      <c r="J380" s="120"/>
      <c r="K380" s="119"/>
      <c r="L380" s="120"/>
    </row>
    <row r="381" spans="1:83" ht="153" customHeight="1" x14ac:dyDescent="0.25">
      <c r="B381" s="121" t="s">
        <v>263</v>
      </c>
      <c r="C381" s="121" t="s">
        <v>264</v>
      </c>
    </row>
    <row r="382" spans="1:83" x14ac:dyDescent="0.25">
      <c r="C382" s="92" t="s">
        <v>518</v>
      </c>
    </row>
    <row r="383" spans="1:83" ht="15" customHeight="1" x14ac:dyDescent="0.25">
      <c r="A383" s="115"/>
      <c r="B383" s="118">
        <v>1</v>
      </c>
      <c r="C383" s="115" t="s">
        <v>266</v>
      </c>
      <c r="D383" s="117" t="s">
        <v>242</v>
      </c>
      <c r="E383" s="122"/>
      <c r="F383" s="118"/>
      <c r="G383" s="122">
        <v>8.8992000000000004</v>
      </c>
      <c r="H383" s="118"/>
      <c r="I383" s="118"/>
      <c r="J383" s="118"/>
      <c r="K383" s="118"/>
      <c r="L383" s="123">
        <v>4420.32</v>
      </c>
    </row>
    <row r="384" spans="1:83" ht="28.5" customHeight="1" x14ac:dyDescent="0.25">
      <c r="A384" s="116"/>
      <c r="B384" s="116" t="s">
        <v>507</v>
      </c>
      <c r="C384" s="116" t="s">
        <v>508</v>
      </c>
      <c r="D384" s="117" t="s">
        <v>242</v>
      </c>
      <c r="E384" s="118">
        <v>9.27</v>
      </c>
      <c r="F384" s="118">
        <v>1.2</v>
      </c>
      <c r="G384" s="118">
        <v>8.8992000000000004</v>
      </c>
      <c r="H384" s="120"/>
      <c r="I384" s="119"/>
      <c r="J384" s="120">
        <v>496.71</v>
      </c>
      <c r="K384" s="119"/>
      <c r="L384" s="120">
        <v>4420.32</v>
      </c>
    </row>
    <row r="385" spans="1:83" ht="15" customHeight="1" x14ac:dyDescent="0.25">
      <c r="A385" s="115"/>
      <c r="B385" s="118">
        <v>2</v>
      </c>
      <c r="C385" s="115" t="s">
        <v>165</v>
      </c>
      <c r="D385" s="117"/>
      <c r="E385" s="122"/>
      <c r="F385" s="118"/>
      <c r="G385" s="122"/>
      <c r="H385" s="118"/>
      <c r="I385" s="118"/>
      <c r="J385" s="118"/>
      <c r="K385" s="118"/>
      <c r="L385" s="123">
        <v>387.79</v>
      </c>
    </row>
    <row r="386" spans="1:83" ht="15" customHeight="1" x14ac:dyDescent="0.25">
      <c r="A386" s="115"/>
      <c r="B386" s="118"/>
      <c r="C386" s="115" t="s">
        <v>267</v>
      </c>
      <c r="D386" s="117" t="s">
        <v>242</v>
      </c>
      <c r="E386" s="122"/>
      <c r="F386" s="118"/>
      <c r="G386" s="122">
        <v>0.32640000000000002</v>
      </c>
      <c r="H386" s="118"/>
      <c r="I386" s="118"/>
      <c r="J386" s="118"/>
      <c r="K386" s="118"/>
      <c r="L386" s="123">
        <v>194.31</v>
      </c>
      <c r="CE386" s="7">
        <v>1</v>
      </c>
    </row>
    <row r="387" spans="1:83" ht="28.5" customHeight="1" x14ac:dyDescent="0.25">
      <c r="A387" s="116"/>
      <c r="B387" s="116" t="s">
        <v>315</v>
      </c>
      <c r="C387" s="116" t="s">
        <v>316</v>
      </c>
      <c r="D387" s="117" t="s">
        <v>270</v>
      </c>
      <c r="E387" s="118">
        <v>0.17</v>
      </c>
      <c r="F387" s="118">
        <v>1.2</v>
      </c>
      <c r="G387" s="118">
        <v>0.16320000000000001</v>
      </c>
      <c r="H387" s="120"/>
      <c r="I387" s="119"/>
      <c r="J387" s="120">
        <v>1551.19</v>
      </c>
      <c r="K387" s="119"/>
      <c r="L387" s="120">
        <v>253.15</v>
      </c>
    </row>
    <row r="388" spans="1:83" ht="28.5" customHeight="1" x14ac:dyDescent="0.25">
      <c r="A388" s="116"/>
      <c r="B388" s="116" t="s">
        <v>271</v>
      </c>
      <c r="C388" s="116" t="s">
        <v>272</v>
      </c>
      <c r="D388" s="117" t="s">
        <v>242</v>
      </c>
      <c r="E388" s="118">
        <v>0.17</v>
      </c>
      <c r="F388" s="118">
        <v>1.2</v>
      </c>
      <c r="G388" s="118">
        <v>0.16320000000000001</v>
      </c>
      <c r="H388" s="120"/>
      <c r="I388" s="119"/>
      <c r="J388" s="120">
        <v>682.51</v>
      </c>
      <c r="K388" s="119"/>
      <c r="L388" s="120">
        <v>111.39</v>
      </c>
      <c r="CE388" s="7">
        <v>1</v>
      </c>
    </row>
    <row r="389" spans="1:83" ht="28.5" customHeight="1" x14ac:dyDescent="0.25">
      <c r="A389" s="116"/>
      <c r="B389" s="116" t="s">
        <v>319</v>
      </c>
      <c r="C389" s="116" t="s">
        <v>320</v>
      </c>
      <c r="D389" s="117" t="s">
        <v>270</v>
      </c>
      <c r="E389" s="118">
        <v>0.17</v>
      </c>
      <c r="F389" s="118">
        <v>1.2</v>
      </c>
      <c r="G389" s="118">
        <v>0.16320000000000001</v>
      </c>
      <c r="H389" s="120">
        <v>477.92</v>
      </c>
      <c r="I389" s="119">
        <v>1.21</v>
      </c>
      <c r="J389" s="120">
        <v>578.28</v>
      </c>
      <c r="K389" s="119"/>
      <c r="L389" s="120">
        <v>94.38</v>
      </c>
    </row>
    <row r="390" spans="1:83" ht="28.5" customHeight="1" x14ac:dyDescent="0.25">
      <c r="A390" s="116"/>
      <c r="B390" s="116" t="s">
        <v>321</v>
      </c>
      <c r="C390" s="116" t="s">
        <v>322</v>
      </c>
      <c r="D390" s="117" t="s">
        <v>242</v>
      </c>
      <c r="E390" s="118">
        <v>0.17</v>
      </c>
      <c r="F390" s="118">
        <v>1.2</v>
      </c>
      <c r="G390" s="118">
        <v>0.16320000000000001</v>
      </c>
      <c r="H390" s="120"/>
      <c r="I390" s="119"/>
      <c r="J390" s="120">
        <v>508.09</v>
      </c>
      <c r="K390" s="119"/>
      <c r="L390" s="120">
        <v>82.92</v>
      </c>
      <c r="CE390" s="7">
        <v>1</v>
      </c>
    </row>
    <row r="391" spans="1:83" ht="42.75" customHeight="1" x14ac:dyDescent="0.25">
      <c r="A391" s="116"/>
      <c r="B391" s="116" t="s">
        <v>354</v>
      </c>
      <c r="C391" s="116" t="s">
        <v>355</v>
      </c>
      <c r="D391" s="117" t="s">
        <v>270</v>
      </c>
      <c r="E391" s="118">
        <v>1.51</v>
      </c>
      <c r="F391" s="118">
        <v>1.2</v>
      </c>
      <c r="G391" s="118">
        <v>1.4496</v>
      </c>
      <c r="H391" s="120"/>
      <c r="I391" s="119"/>
      <c r="J391" s="120">
        <v>27.77</v>
      </c>
      <c r="K391" s="119"/>
      <c r="L391" s="120">
        <v>40.26</v>
      </c>
    </row>
    <row r="392" spans="1:83" ht="15" customHeight="1" x14ac:dyDescent="0.25">
      <c r="A392" s="115"/>
      <c r="B392" s="118">
        <v>4</v>
      </c>
      <c r="C392" s="115" t="s">
        <v>296</v>
      </c>
      <c r="D392" s="117"/>
      <c r="E392" s="122"/>
      <c r="F392" s="118"/>
      <c r="G392" s="122"/>
      <c r="H392" s="118"/>
      <c r="I392" s="118"/>
      <c r="J392" s="118"/>
      <c r="K392" s="118"/>
      <c r="L392" s="123">
        <v>1870.83</v>
      </c>
    </row>
    <row r="393" spans="1:83" ht="57" customHeight="1" x14ac:dyDescent="0.25">
      <c r="A393" s="116"/>
      <c r="B393" s="116" t="s">
        <v>509</v>
      </c>
      <c r="C393" s="116" t="s">
        <v>510</v>
      </c>
      <c r="D393" s="117" t="s">
        <v>377</v>
      </c>
      <c r="E393" s="118">
        <v>0.65</v>
      </c>
      <c r="F393" s="118"/>
      <c r="G393" s="118">
        <v>0.52</v>
      </c>
      <c r="H393" s="120">
        <v>155.63</v>
      </c>
      <c r="I393" s="119">
        <v>0.95</v>
      </c>
      <c r="J393" s="120">
        <v>147.85</v>
      </c>
      <c r="K393" s="119"/>
      <c r="L393" s="120">
        <v>76.88</v>
      </c>
    </row>
    <row r="394" spans="1:83" ht="57" customHeight="1" x14ac:dyDescent="0.25">
      <c r="A394" s="116"/>
      <c r="B394" s="116" t="s">
        <v>511</v>
      </c>
      <c r="C394" s="124" t="s">
        <v>512</v>
      </c>
      <c r="D394" s="125" t="s">
        <v>377</v>
      </c>
      <c r="E394" s="126">
        <v>2</v>
      </c>
      <c r="F394" s="126"/>
      <c r="G394" s="126">
        <v>1.6</v>
      </c>
      <c r="H394" s="127">
        <v>911.56</v>
      </c>
      <c r="I394" s="128">
        <v>1.23</v>
      </c>
      <c r="J394" s="127">
        <v>1121.22</v>
      </c>
      <c r="K394" s="128"/>
      <c r="L394" s="127">
        <v>1793.95</v>
      </c>
    </row>
    <row r="395" spans="1:83" ht="15" customHeight="1" x14ac:dyDescent="0.25">
      <c r="A395" s="116"/>
      <c r="B395" s="116"/>
      <c r="C395" s="130" t="s">
        <v>275</v>
      </c>
      <c r="D395" s="117"/>
      <c r="E395" s="118"/>
      <c r="F395" s="118"/>
      <c r="G395" s="118"/>
      <c r="H395" s="120"/>
      <c r="I395" s="119"/>
      <c r="J395" s="120"/>
      <c r="K395" s="119"/>
      <c r="L395" s="120">
        <v>6873.25</v>
      </c>
    </row>
    <row r="396" spans="1:83" ht="57" customHeight="1" x14ac:dyDescent="0.25">
      <c r="A396" s="114" t="s">
        <v>519</v>
      </c>
      <c r="B396" s="116" t="s">
        <v>437</v>
      </c>
      <c r="C396" s="116" t="s">
        <v>438</v>
      </c>
      <c r="D396" s="117" t="s">
        <v>279</v>
      </c>
      <c r="E396" s="118">
        <v>2</v>
      </c>
      <c r="F396" s="118"/>
      <c r="G396" s="118">
        <v>2</v>
      </c>
      <c r="H396" s="120"/>
      <c r="I396" s="119"/>
      <c r="J396" s="120"/>
      <c r="K396" s="119"/>
      <c r="L396" s="120">
        <v>73.67</v>
      </c>
      <c r="AD396" s="7">
        <v>0</v>
      </c>
      <c r="AE396" s="7">
        <v>0</v>
      </c>
      <c r="AN396" s="7">
        <v>73.67</v>
      </c>
      <c r="AW396" s="7">
        <v>73.67</v>
      </c>
      <c r="AZ396" s="7">
        <v>0</v>
      </c>
      <c r="BA396" s="7">
        <v>0</v>
      </c>
      <c r="CD396" s="7">
        <v>2</v>
      </c>
    </row>
    <row r="397" spans="1:83" ht="14.25" customHeight="1" x14ac:dyDescent="0.25">
      <c r="A397" s="116"/>
      <c r="B397" s="116"/>
      <c r="C397" s="116" t="s">
        <v>276</v>
      </c>
      <c r="D397" s="117"/>
      <c r="E397" s="118"/>
      <c r="F397" s="118"/>
      <c r="G397" s="118"/>
      <c r="H397" s="120"/>
      <c r="I397" s="119"/>
      <c r="J397" s="120"/>
      <c r="K397" s="119"/>
      <c r="L397" s="120">
        <v>4614.63</v>
      </c>
    </row>
    <row r="398" spans="1:83" ht="28.5" customHeight="1" x14ac:dyDescent="0.25">
      <c r="A398" s="116"/>
      <c r="B398" s="116" t="s">
        <v>439</v>
      </c>
      <c r="C398" s="116" t="s">
        <v>440</v>
      </c>
      <c r="D398" s="117" t="s">
        <v>279</v>
      </c>
      <c r="E398" s="118">
        <v>97</v>
      </c>
      <c r="F398" s="118"/>
      <c r="G398" s="118">
        <v>97</v>
      </c>
      <c r="H398" s="120"/>
      <c r="I398" s="119"/>
      <c r="J398" s="120"/>
      <c r="K398" s="119"/>
      <c r="L398" s="120">
        <v>4476.1899999999996</v>
      </c>
    </row>
    <row r="399" spans="1:83" ht="28.5" customHeight="1" x14ac:dyDescent="0.25">
      <c r="A399" s="124"/>
      <c r="B399" s="124" t="s">
        <v>441</v>
      </c>
      <c r="C399" s="124" t="s">
        <v>442</v>
      </c>
      <c r="D399" s="125" t="s">
        <v>279</v>
      </c>
      <c r="E399" s="126">
        <v>51</v>
      </c>
      <c r="F399" s="126"/>
      <c r="G399" s="126">
        <v>51</v>
      </c>
      <c r="H399" s="127"/>
      <c r="I399" s="128"/>
      <c r="J399" s="127"/>
      <c r="K399" s="128"/>
      <c r="L399" s="127">
        <v>2353.46</v>
      </c>
    </row>
    <row r="400" spans="1:83" ht="15" customHeight="1" x14ac:dyDescent="0.25">
      <c r="C400" s="389" t="s">
        <v>282</v>
      </c>
      <c r="D400" s="389"/>
      <c r="E400" s="389"/>
      <c r="F400" s="389"/>
      <c r="G400" s="389"/>
      <c r="H400" s="389"/>
      <c r="I400" s="390">
        <v>17220.712500000001</v>
      </c>
      <c r="J400" s="390"/>
      <c r="K400" s="390">
        <v>13776.57</v>
      </c>
      <c r="L400" s="390"/>
      <c r="AD400" s="7">
        <v>1309.3499999999999</v>
      </c>
      <c r="AE400" s="7">
        <v>688.42</v>
      </c>
      <c r="AN400" s="129">
        <v>13702.9</v>
      </c>
      <c r="AO400" s="129">
        <v>387.79</v>
      </c>
      <c r="AQ400" s="7" t="s">
        <v>283</v>
      </c>
      <c r="AR400" s="129">
        <v>4420.32</v>
      </c>
      <c r="AT400" s="129">
        <v>194.31</v>
      </c>
      <c r="AV400" s="7" t="s">
        <v>283</v>
      </c>
      <c r="AW400" s="129">
        <v>1870.83</v>
      </c>
      <c r="AZ400" s="7">
        <v>4476.1899999999996</v>
      </c>
      <c r="BA400" s="7">
        <v>2353.46</v>
      </c>
      <c r="CD400" s="7">
        <v>2</v>
      </c>
    </row>
    <row r="401" spans="1:82" ht="28.5" customHeight="1" x14ac:dyDescent="0.25">
      <c r="A401" s="135" t="s">
        <v>520</v>
      </c>
      <c r="B401" s="124" t="s">
        <v>521</v>
      </c>
      <c r="C401" s="124" t="s">
        <v>522</v>
      </c>
      <c r="D401" s="125" t="s">
        <v>351</v>
      </c>
      <c r="E401" s="126">
        <v>0.08</v>
      </c>
      <c r="F401" s="126"/>
      <c r="G401" s="126">
        <v>0.08</v>
      </c>
      <c r="H401" s="127">
        <v>276585</v>
      </c>
      <c r="I401" s="128">
        <v>1.28</v>
      </c>
      <c r="J401" s="127">
        <v>354028.79999999999</v>
      </c>
      <c r="K401" s="128"/>
      <c r="L401" s="127">
        <v>28322.3</v>
      </c>
    </row>
    <row r="402" spans="1:82" ht="15" customHeight="1" x14ac:dyDescent="0.25">
      <c r="C402" s="389" t="s">
        <v>282</v>
      </c>
      <c r="D402" s="389"/>
      <c r="E402" s="389"/>
      <c r="F402" s="389"/>
      <c r="G402" s="389"/>
      <c r="H402" s="389"/>
      <c r="I402" s="390">
        <v>354028.75</v>
      </c>
      <c r="J402" s="390"/>
      <c r="K402" s="390">
        <v>28322.3</v>
      </c>
      <c r="L402" s="390"/>
      <c r="AD402" s="7">
        <v>0</v>
      </c>
      <c r="AE402" s="7">
        <v>0</v>
      </c>
      <c r="AN402" s="129">
        <v>28322.3</v>
      </c>
      <c r="AO402" s="7">
        <v>0</v>
      </c>
      <c r="AQ402" s="7" t="s">
        <v>283</v>
      </c>
      <c r="AR402" s="7">
        <v>0</v>
      </c>
      <c r="AT402" s="7">
        <v>0</v>
      </c>
      <c r="AV402" s="7" t="s">
        <v>283</v>
      </c>
      <c r="AW402" s="129">
        <v>28322.3</v>
      </c>
      <c r="AZ402" s="7">
        <v>0</v>
      </c>
      <c r="BA402" s="7">
        <v>0</v>
      </c>
      <c r="CD402" s="7">
        <v>1</v>
      </c>
    </row>
    <row r="403" spans="1:82" ht="79.5" customHeight="1" x14ac:dyDescent="0.25">
      <c r="A403" s="114" t="s">
        <v>523</v>
      </c>
      <c r="B403" s="116" t="s">
        <v>524</v>
      </c>
      <c r="C403" s="116" t="s">
        <v>525</v>
      </c>
      <c r="D403" s="117" t="s">
        <v>494</v>
      </c>
      <c r="E403" s="118">
        <v>0.1062</v>
      </c>
      <c r="F403" s="118"/>
      <c r="G403" s="118">
        <v>0.1062</v>
      </c>
      <c r="H403" s="120"/>
      <c r="I403" s="119"/>
      <c r="J403" s="120"/>
      <c r="K403" s="119"/>
      <c r="L403" s="120"/>
    </row>
    <row r="404" spans="1:82" ht="153" customHeight="1" x14ac:dyDescent="0.25">
      <c r="B404" s="121" t="s">
        <v>263</v>
      </c>
      <c r="C404" s="121" t="s">
        <v>264</v>
      </c>
    </row>
    <row r="405" spans="1:82" x14ac:dyDescent="0.25">
      <c r="C405" s="92" t="s">
        <v>495</v>
      </c>
    </row>
    <row r="406" spans="1:82" ht="15" customHeight="1" x14ac:dyDescent="0.25">
      <c r="A406" s="115"/>
      <c r="B406" s="118">
        <v>1</v>
      </c>
      <c r="C406" s="115" t="s">
        <v>266</v>
      </c>
      <c r="D406" s="117" t="s">
        <v>242</v>
      </c>
      <c r="E406" s="122"/>
      <c r="F406" s="118"/>
      <c r="G406" s="122">
        <v>11.27844</v>
      </c>
      <c r="H406" s="118"/>
      <c r="I406" s="118"/>
      <c r="J406" s="118"/>
      <c r="K406" s="118"/>
      <c r="L406" s="123">
        <v>4468.8599999999997</v>
      </c>
    </row>
    <row r="407" spans="1:82" ht="28.5" customHeight="1" x14ac:dyDescent="0.25">
      <c r="A407" s="116"/>
      <c r="B407" s="116" t="s">
        <v>526</v>
      </c>
      <c r="C407" s="124" t="s">
        <v>527</v>
      </c>
      <c r="D407" s="125" t="s">
        <v>242</v>
      </c>
      <c r="E407" s="126">
        <v>88.5</v>
      </c>
      <c r="F407" s="126">
        <v>1.2</v>
      </c>
      <c r="G407" s="126">
        <v>11.27844</v>
      </c>
      <c r="H407" s="127"/>
      <c r="I407" s="128"/>
      <c r="J407" s="127">
        <v>396.23</v>
      </c>
      <c r="K407" s="128"/>
      <c r="L407" s="127">
        <v>4468.8599999999997</v>
      </c>
    </row>
    <row r="408" spans="1:82" ht="15" customHeight="1" x14ac:dyDescent="0.25">
      <c r="A408" s="116"/>
      <c r="B408" s="116"/>
      <c r="C408" s="130" t="s">
        <v>275</v>
      </c>
      <c r="D408" s="117"/>
      <c r="E408" s="118"/>
      <c r="F408" s="118"/>
      <c r="G408" s="118"/>
      <c r="H408" s="120"/>
      <c r="I408" s="119"/>
      <c r="J408" s="120"/>
      <c r="K408" s="119"/>
      <c r="L408" s="120">
        <v>4468.8599999999997</v>
      </c>
    </row>
    <row r="409" spans="1:82" ht="14.25" customHeight="1" x14ac:dyDescent="0.25">
      <c r="A409" s="116"/>
      <c r="B409" s="116"/>
      <c r="C409" s="116" t="s">
        <v>276</v>
      </c>
      <c r="D409" s="117"/>
      <c r="E409" s="118"/>
      <c r="F409" s="118"/>
      <c r="G409" s="118"/>
      <c r="H409" s="120"/>
      <c r="I409" s="119"/>
      <c r="J409" s="120"/>
      <c r="K409" s="119"/>
      <c r="L409" s="120">
        <v>4468.8599999999997</v>
      </c>
    </row>
    <row r="410" spans="1:82" ht="28.5" customHeight="1" x14ac:dyDescent="0.25">
      <c r="A410" s="116"/>
      <c r="B410" s="116" t="s">
        <v>498</v>
      </c>
      <c r="C410" s="116" t="s">
        <v>499</v>
      </c>
      <c r="D410" s="117" t="s">
        <v>279</v>
      </c>
      <c r="E410" s="118">
        <v>89</v>
      </c>
      <c r="F410" s="118"/>
      <c r="G410" s="118">
        <v>89</v>
      </c>
      <c r="H410" s="120"/>
      <c r="I410" s="119"/>
      <c r="J410" s="120"/>
      <c r="K410" s="119"/>
      <c r="L410" s="120">
        <v>3977.29</v>
      </c>
    </row>
    <row r="411" spans="1:82" ht="28.5" customHeight="1" x14ac:dyDescent="0.25">
      <c r="A411" s="124"/>
      <c r="B411" s="124" t="s">
        <v>500</v>
      </c>
      <c r="C411" s="124" t="s">
        <v>501</v>
      </c>
      <c r="D411" s="125" t="s">
        <v>279</v>
      </c>
      <c r="E411" s="126">
        <v>40</v>
      </c>
      <c r="F411" s="126"/>
      <c r="G411" s="126">
        <v>40</v>
      </c>
      <c r="H411" s="127"/>
      <c r="I411" s="128"/>
      <c r="J411" s="127"/>
      <c r="K411" s="128"/>
      <c r="L411" s="127">
        <v>1787.54</v>
      </c>
    </row>
    <row r="412" spans="1:82" ht="15" customHeight="1" x14ac:dyDescent="0.25">
      <c r="C412" s="389" t="s">
        <v>282</v>
      </c>
      <c r="D412" s="389"/>
      <c r="E412" s="389"/>
      <c r="F412" s="389"/>
      <c r="G412" s="389"/>
      <c r="H412" s="389"/>
      <c r="I412" s="390">
        <v>96362.429378531</v>
      </c>
      <c r="J412" s="390"/>
      <c r="K412" s="390">
        <v>10233.69</v>
      </c>
      <c r="L412" s="390"/>
      <c r="AD412" s="7">
        <v>37.450000000000003</v>
      </c>
      <c r="AE412" s="7">
        <v>16.829999999999998</v>
      </c>
      <c r="AN412" s="129">
        <v>10233.69</v>
      </c>
      <c r="AO412" s="7">
        <v>0</v>
      </c>
      <c r="AQ412" s="7" t="s">
        <v>283</v>
      </c>
      <c r="AR412" s="129">
        <v>4468.8599999999997</v>
      </c>
      <c r="AT412" s="7">
        <v>0</v>
      </c>
      <c r="AV412" s="7" t="s">
        <v>283</v>
      </c>
      <c r="AW412" s="7">
        <v>0</v>
      </c>
      <c r="AZ412" s="7">
        <v>3977.29</v>
      </c>
      <c r="BA412" s="7">
        <v>1787.54</v>
      </c>
      <c r="CD412" s="7">
        <v>1</v>
      </c>
    </row>
    <row r="414" spans="1:82" ht="15" customHeight="1" x14ac:dyDescent="0.25">
      <c r="A414" s="132"/>
      <c r="B414" s="133"/>
      <c r="C414" s="392" t="s">
        <v>388</v>
      </c>
      <c r="D414" s="392"/>
      <c r="E414" s="392"/>
      <c r="F414" s="392"/>
      <c r="G414" s="392"/>
      <c r="H414" s="392"/>
      <c r="I414" s="123"/>
      <c r="J414" s="132"/>
      <c r="K414" s="134"/>
      <c r="L414" s="123">
        <v>58687.17</v>
      </c>
    </row>
    <row r="415" spans="1:82" ht="14.25" customHeight="1" x14ac:dyDescent="0.25">
      <c r="A415" s="131"/>
      <c r="B415" s="94"/>
      <c r="C415" s="393" t="s">
        <v>389</v>
      </c>
      <c r="D415" s="391"/>
      <c r="E415" s="391"/>
      <c r="F415" s="391"/>
      <c r="G415" s="391"/>
      <c r="H415" s="391"/>
      <c r="I415" s="120"/>
      <c r="J415" s="131"/>
      <c r="K415" s="118"/>
      <c r="L415" s="120"/>
    </row>
    <row r="416" spans="1:82" ht="14.25" customHeight="1" x14ac:dyDescent="0.25">
      <c r="A416" s="131"/>
      <c r="B416" s="94"/>
      <c r="C416" s="391" t="s">
        <v>390</v>
      </c>
      <c r="D416" s="391"/>
      <c r="E416" s="391"/>
      <c r="F416" s="391"/>
      <c r="G416" s="391"/>
      <c r="H416" s="391"/>
      <c r="I416" s="120"/>
      <c r="J416" s="131"/>
      <c r="K416" s="118"/>
      <c r="L416" s="120">
        <v>23695.37</v>
      </c>
    </row>
    <row r="417" spans="1:12" ht="14.25" hidden="1" customHeight="1" x14ac:dyDescent="0.25">
      <c r="A417" s="131"/>
      <c r="B417" s="94"/>
      <c r="C417" s="391" t="s">
        <v>391</v>
      </c>
      <c r="D417" s="391"/>
      <c r="E417" s="391"/>
      <c r="F417" s="391"/>
      <c r="G417" s="391"/>
      <c r="H417" s="391"/>
      <c r="I417" s="120"/>
      <c r="J417" s="131"/>
      <c r="K417" s="118"/>
      <c r="L417" s="120">
        <v>1273.79</v>
      </c>
    </row>
    <row r="418" spans="1:12" ht="14.25" hidden="1" customHeight="1" x14ac:dyDescent="0.25">
      <c r="A418" s="131"/>
      <c r="B418" s="94"/>
      <c r="C418" s="393" t="s">
        <v>392</v>
      </c>
      <c r="D418" s="391"/>
      <c r="E418" s="391"/>
      <c r="F418" s="391"/>
      <c r="G418" s="391"/>
      <c r="H418" s="391"/>
      <c r="I418" s="120"/>
      <c r="J418" s="131"/>
      <c r="K418" s="118"/>
      <c r="L418" s="120"/>
    </row>
    <row r="419" spans="1:12" ht="14.25" customHeight="1" x14ac:dyDescent="0.25">
      <c r="A419" s="131"/>
      <c r="B419" s="94"/>
      <c r="C419" s="391" t="s">
        <v>391</v>
      </c>
      <c r="D419" s="391"/>
      <c r="E419" s="391"/>
      <c r="F419" s="391"/>
      <c r="G419" s="391"/>
      <c r="H419" s="391"/>
      <c r="I419" s="120"/>
      <c r="J419" s="131"/>
      <c r="K419" s="118"/>
      <c r="L419" s="120">
        <v>856.6</v>
      </c>
    </row>
    <row r="420" spans="1:12" ht="14.25" hidden="1" customHeight="1" x14ac:dyDescent="0.25">
      <c r="A420" s="131"/>
      <c r="B420" s="94"/>
      <c r="C420" s="393" t="s">
        <v>393</v>
      </c>
      <c r="D420" s="391"/>
      <c r="E420" s="391"/>
      <c r="F420" s="391"/>
      <c r="G420" s="391"/>
      <c r="H420" s="391"/>
      <c r="I420" s="120"/>
      <c r="J420" s="131"/>
      <c r="K420" s="118"/>
      <c r="L420" s="120"/>
    </row>
    <row r="421" spans="1:12" ht="14.25" customHeight="1" x14ac:dyDescent="0.25">
      <c r="A421" s="131"/>
      <c r="B421" s="94"/>
      <c r="C421" s="391" t="s">
        <v>394</v>
      </c>
      <c r="D421" s="391"/>
      <c r="E421" s="391"/>
      <c r="F421" s="391"/>
      <c r="G421" s="391"/>
      <c r="H421" s="391"/>
      <c r="I421" s="120"/>
      <c r="J421" s="131"/>
      <c r="K421" s="118"/>
      <c r="L421" s="120">
        <v>417.19</v>
      </c>
    </row>
    <row r="422" spans="1:12" ht="14.25" hidden="1" customHeight="1" x14ac:dyDescent="0.25">
      <c r="A422" s="131"/>
      <c r="B422" s="94"/>
      <c r="C422" s="391" t="s">
        <v>395</v>
      </c>
      <c r="D422" s="391"/>
      <c r="E422" s="391"/>
      <c r="F422" s="391"/>
      <c r="G422" s="391"/>
      <c r="H422" s="391"/>
      <c r="I422" s="120"/>
      <c r="J422" s="131"/>
      <c r="K422" s="118"/>
      <c r="L422" s="120">
        <v>0</v>
      </c>
    </row>
    <row r="423" spans="1:12" ht="14.25" customHeight="1" x14ac:dyDescent="0.25">
      <c r="A423" s="131"/>
      <c r="B423" s="94"/>
      <c r="C423" s="391" t="s">
        <v>396</v>
      </c>
      <c r="D423" s="391"/>
      <c r="E423" s="391"/>
      <c r="F423" s="391"/>
      <c r="G423" s="391"/>
      <c r="H423" s="391"/>
      <c r="I423" s="120"/>
      <c r="J423" s="131"/>
      <c r="K423" s="118"/>
      <c r="L423" s="120">
        <v>33718.01</v>
      </c>
    </row>
    <row r="424" spans="1:12" ht="14.25" customHeight="1" x14ac:dyDescent="0.25">
      <c r="A424" s="131"/>
      <c r="B424" s="94"/>
      <c r="C424" s="393" t="s">
        <v>392</v>
      </c>
      <c r="D424" s="391"/>
      <c r="E424" s="391"/>
      <c r="F424" s="391"/>
      <c r="G424" s="391"/>
      <c r="H424" s="391"/>
      <c r="I424" s="120"/>
      <c r="J424" s="131"/>
      <c r="K424" s="118"/>
      <c r="L424" s="120"/>
    </row>
    <row r="425" spans="1:12" ht="14.25" customHeight="1" x14ac:dyDescent="0.25">
      <c r="A425" s="131"/>
      <c r="B425" s="94"/>
      <c r="C425" s="391" t="s">
        <v>397</v>
      </c>
      <c r="D425" s="391"/>
      <c r="E425" s="391"/>
      <c r="F425" s="391"/>
      <c r="G425" s="391"/>
      <c r="H425" s="391"/>
      <c r="I425" s="120"/>
      <c r="J425" s="131"/>
      <c r="K425" s="118"/>
      <c r="L425" s="120">
        <v>33718.01</v>
      </c>
    </row>
    <row r="426" spans="1:12" ht="14.25" hidden="1" customHeight="1" x14ac:dyDescent="0.25">
      <c r="A426" s="131"/>
      <c r="B426" s="94"/>
      <c r="C426" s="391" t="s">
        <v>398</v>
      </c>
      <c r="D426" s="391"/>
      <c r="E426" s="391"/>
      <c r="F426" s="391"/>
      <c r="G426" s="391"/>
      <c r="H426" s="391"/>
      <c r="I426" s="120"/>
      <c r="J426" s="131"/>
      <c r="K426" s="118"/>
      <c r="L426" s="120">
        <v>0</v>
      </c>
    </row>
    <row r="427" spans="1:12" ht="14.25" hidden="1" customHeight="1" x14ac:dyDescent="0.25">
      <c r="A427" s="131"/>
      <c r="B427" s="94"/>
      <c r="C427" s="391" t="s">
        <v>399</v>
      </c>
      <c r="D427" s="391"/>
      <c r="E427" s="391"/>
      <c r="F427" s="391"/>
      <c r="G427" s="391"/>
      <c r="H427" s="391"/>
      <c r="I427" s="120"/>
      <c r="J427" s="131"/>
      <c r="K427" s="118"/>
      <c r="L427" s="120">
        <v>0</v>
      </c>
    </row>
    <row r="428" spans="1:12" ht="14.25" customHeight="1" x14ac:dyDescent="0.25">
      <c r="A428" s="131"/>
      <c r="B428" s="94"/>
      <c r="C428" s="391" t="s">
        <v>400</v>
      </c>
      <c r="D428" s="391"/>
      <c r="E428" s="391"/>
      <c r="F428" s="391"/>
      <c r="G428" s="391"/>
      <c r="H428" s="391"/>
      <c r="I428" s="120"/>
      <c r="J428" s="131"/>
      <c r="K428" s="118"/>
      <c r="L428" s="120">
        <v>24112.560000000001</v>
      </c>
    </row>
    <row r="429" spans="1:12" ht="14.25" customHeight="1" x14ac:dyDescent="0.25">
      <c r="A429" s="131"/>
      <c r="B429" s="94"/>
      <c r="C429" s="391" t="s">
        <v>401</v>
      </c>
      <c r="D429" s="391"/>
      <c r="E429" s="391"/>
      <c r="F429" s="391"/>
      <c r="G429" s="391"/>
      <c r="H429" s="391"/>
      <c r="I429" s="120"/>
      <c r="J429" s="131"/>
      <c r="K429" s="118"/>
      <c r="L429" s="120">
        <v>22382.77</v>
      </c>
    </row>
    <row r="430" spans="1:12" ht="14.25" customHeight="1" x14ac:dyDescent="0.25">
      <c r="A430" s="131"/>
      <c r="B430" s="94"/>
      <c r="C430" s="391" t="s">
        <v>402</v>
      </c>
      <c r="D430" s="391"/>
      <c r="E430" s="391"/>
      <c r="F430" s="391"/>
      <c r="G430" s="391"/>
      <c r="H430" s="391"/>
      <c r="I430" s="120"/>
      <c r="J430" s="131"/>
      <c r="K430" s="118"/>
      <c r="L430" s="120">
        <v>10913.58</v>
      </c>
    </row>
    <row r="431" spans="1:12" ht="14.25" hidden="1" customHeight="1" x14ac:dyDescent="0.25">
      <c r="A431" s="131"/>
      <c r="B431" s="94"/>
      <c r="C431" s="391" t="s">
        <v>403</v>
      </c>
      <c r="D431" s="391"/>
      <c r="E431" s="391"/>
      <c r="F431" s="391"/>
      <c r="G431" s="391"/>
      <c r="H431" s="391"/>
      <c r="I431" s="120"/>
      <c r="J431" s="131"/>
      <c r="K431" s="118"/>
      <c r="L431" s="120">
        <v>0</v>
      </c>
    </row>
    <row r="432" spans="1:12" ht="14.25" hidden="1" customHeight="1" x14ac:dyDescent="0.25">
      <c r="A432" s="131"/>
      <c r="B432" s="94"/>
      <c r="C432" s="393" t="s">
        <v>389</v>
      </c>
      <c r="D432" s="391"/>
      <c r="E432" s="391"/>
      <c r="F432" s="391"/>
      <c r="G432" s="391"/>
      <c r="H432" s="391"/>
      <c r="I432" s="120"/>
      <c r="J432" s="131"/>
      <c r="K432" s="118"/>
      <c r="L432" s="120"/>
    </row>
    <row r="433" spans="1:12" ht="14.25" hidden="1" customHeight="1" x14ac:dyDescent="0.25">
      <c r="A433" s="131"/>
      <c r="B433" s="94"/>
      <c r="C433" s="391" t="s">
        <v>404</v>
      </c>
      <c r="D433" s="391"/>
      <c r="E433" s="391"/>
      <c r="F433" s="391"/>
      <c r="G433" s="391"/>
      <c r="H433" s="391"/>
      <c r="I433" s="120"/>
      <c r="J433" s="131"/>
      <c r="K433" s="118"/>
      <c r="L433" s="120">
        <v>0</v>
      </c>
    </row>
    <row r="434" spans="1:12" ht="14.25" hidden="1" customHeight="1" x14ac:dyDescent="0.25">
      <c r="A434" s="131"/>
      <c r="B434" s="94"/>
      <c r="C434" s="391" t="s">
        <v>405</v>
      </c>
      <c r="D434" s="391"/>
      <c r="E434" s="391"/>
      <c r="F434" s="391"/>
      <c r="G434" s="391"/>
      <c r="H434" s="391"/>
      <c r="I434" s="120"/>
      <c r="J434" s="131"/>
      <c r="K434" s="118"/>
      <c r="L434" s="120">
        <v>0</v>
      </c>
    </row>
    <row r="435" spans="1:12" ht="14.25" hidden="1" customHeight="1" x14ac:dyDescent="0.25">
      <c r="A435" s="131"/>
      <c r="B435" s="94"/>
      <c r="C435" s="391" t="s">
        <v>406</v>
      </c>
      <c r="D435" s="391"/>
      <c r="E435" s="391"/>
      <c r="F435" s="391"/>
      <c r="G435" s="391"/>
      <c r="H435" s="391"/>
      <c r="I435" s="120"/>
      <c r="J435" s="131"/>
      <c r="K435" s="118"/>
      <c r="L435" s="120"/>
    </row>
    <row r="436" spans="1:12" ht="14.25" hidden="1" customHeight="1" x14ac:dyDescent="0.25">
      <c r="A436" s="131"/>
      <c r="B436" s="94"/>
      <c r="C436" s="391" t="s">
        <v>407</v>
      </c>
      <c r="D436" s="391"/>
      <c r="E436" s="391"/>
      <c r="F436" s="391"/>
      <c r="G436" s="391"/>
      <c r="H436" s="391"/>
      <c r="I436" s="120"/>
      <c r="J436" s="131"/>
      <c r="K436" s="118"/>
      <c r="L436" s="120">
        <v>0</v>
      </c>
    </row>
    <row r="437" spans="1:12" ht="15" customHeight="1" x14ac:dyDescent="0.25">
      <c r="A437" s="132"/>
      <c r="B437" s="133"/>
      <c r="C437" s="392" t="s">
        <v>408</v>
      </c>
      <c r="D437" s="392"/>
      <c r="E437" s="392"/>
      <c r="F437" s="392"/>
      <c r="G437" s="392"/>
      <c r="H437" s="392"/>
      <c r="I437" s="123"/>
      <c r="J437" s="132"/>
      <c r="K437" s="134"/>
      <c r="L437" s="123">
        <v>91983.52</v>
      </c>
    </row>
    <row r="438" spans="1:12" ht="14.25" customHeight="1" x14ac:dyDescent="0.25">
      <c r="A438" s="131"/>
      <c r="B438" s="94"/>
      <c r="C438" s="393" t="s">
        <v>409</v>
      </c>
      <c r="D438" s="391"/>
      <c r="E438" s="391"/>
      <c r="F438" s="391"/>
      <c r="G438" s="391"/>
      <c r="H438" s="391"/>
      <c r="I438" s="120"/>
      <c r="J438" s="131"/>
      <c r="K438" s="118"/>
      <c r="L438" s="120"/>
    </row>
    <row r="439" spans="1:12" ht="14.25" hidden="1" customHeight="1" x14ac:dyDescent="0.25">
      <c r="A439" s="131"/>
      <c r="B439" s="94"/>
      <c r="C439" s="391" t="s">
        <v>410</v>
      </c>
      <c r="D439" s="391"/>
      <c r="E439" s="391"/>
      <c r="F439" s="391"/>
      <c r="G439" s="391"/>
      <c r="H439" s="391"/>
      <c r="I439" s="120"/>
      <c r="J439" s="131"/>
      <c r="K439" s="118"/>
      <c r="L439" s="120">
        <v>0</v>
      </c>
    </row>
    <row r="440" spans="1:12" ht="14.25" hidden="1" customHeight="1" x14ac:dyDescent="0.25">
      <c r="A440" s="131"/>
      <c r="B440" s="94"/>
      <c r="C440" s="391" t="s">
        <v>411</v>
      </c>
      <c r="D440" s="391"/>
      <c r="E440" s="391"/>
      <c r="F440" s="391"/>
      <c r="G440" s="391"/>
      <c r="H440" s="391"/>
      <c r="I440" s="120"/>
      <c r="J440" s="131"/>
      <c r="K440" s="118"/>
      <c r="L440" s="120">
        <v>0</v>
      </c>
    </row>
    <row r="441" spans="1:12" ht="14.25" customHeight="1" x14ac:dyDescent="0.25">
      <c r="A441" s="131"/>
      <c r="B441" s="94"/>
      <c r="C441" s="391" t="s">
        <v>412</v>
      </c>
      <c r="D441" s="391"/>
      <c r="E441" s="391"/>
      <c r="F441" s="394"/>
      <c r="G441" s="122">
        <v>53.281799999999997</v>
      </c>
      <c r="H441" s="131"/>
      <c r="I441" s="131"/>
      <c r="J441" s="131"/>
      <c r="K441" s="131"/>
      <c r="L441" s="131"/>
    </row>
    <row r="442" spans="1:12" ht="14.25" customHeight="1" x14ac:dyDescent="0.25">
      <c r="A442" s="131"/>
      <c r="B442" s="94"/>
      <c r="C442" s="391" t="s">
        <v>413</v>
      </c>
      <c r="D442" s="391"/>
      <c r="E442" s="391"/>
      <c r="F442" s="394"/>
      <c r="G442" s="122">
        <v>0.70079999999999998</v>
      </c>
      <c r="H442" s="131"/>
      <c r="I442" s="131"/>
      <c r="J442" s="131"/>
      <c r="K442" s="131"/>
      <c r="L442" s="131"/>
    </row>
    <row r="445" spans="1:12" ht="16.5" customHeight="1" x14ac:dyDescent="0.25">
      <c r="A445" s="388" t="s">
        <v>528</v>
      </c>
      <c r="B445" s="388"/>
      <c r="C445" s="388"/>
      <c r="D445" s="388"/>
      <c r="E445" s="388"/>
      <c r="F445" s="388"/>
      <c r="G445" s="388"/>
      <c r="H445" s="388"/>
      <c r="I445" s="388"/>
      <c r="J445" s="388"/>
      <c r="K445" s="388"/>
      <c r="L445" s="388"/>
    </row>
    <row r="446" spans="1:12" ht="79.5" customHeight="1" x14ac:dyDescent="0.25">
      <c r="A446" s="114" t="s">
        <v>529</v>
      </c>
      <c r="B446" s="116" t="s">
        <v>285</v>
      </c>
      <c r="C446" s="116" t="s">
        <v>286</v>
      </c>
      <c r="D446" s="117" t="s">
        <v>287</v>
      </c>
      <c r="E446" s="118">
        <v>1.2</v>
      </c>
      <c r="F446" s="118"/>
      <c r="G446" s="118">
        <v>1.2</v>
      </c>
      <c r="H446" s="120"/>
      <c r="I446" s="119"/>
      <c r="J446" s="120"/>
      <c r="K446" s="119"/>
      <c r="L446" s="120"/>
    </row>
    <row r="447" spans="1:12" ht="153" customHeight="1" x14ac:dyDescent="0.25">
      <c r="B447" s="121" t="s">
        <v>263</v>
      </c>
      <c r="C447" s="121" t="s">
        <v>264</v>
      </c>
    </row>
    <row r="448" spans="1:12" ht="15" customHeight="1" x14ac:dyDescent="0.25">
      <c r="A448" s="115"/>
      <c r="B448" s="118">
        <v>1</v>
      </c>
      <c r="C448" s="115" t="s">
        <v>266</v>
      </c>
      <c r="D448" s="117" t="s">
        <v>242</v>
      </c>
      <c r="E448" s="122"/>
      <c r="F448" s="118"/>
      <c r="G448" s="122">
        <v>1.224</v>
      </c>
      <c r="H448" s="118"/>
      <c r="I448" s="118"/>
      <c r="J448" s="118"/>
      <c r="K448" s="118"/>
      <c r="L448" s="123">
        <v>515.16</v>
      </c>
    </row>
    <row r="449" spans="1:83" ht="28.5" customHeight="1" x14ac:dyDescent="0.25">
      <c r="A449" s="116"/>
      <c r="B449" s="116" t="s">
        <v>288</v>
      </c>
      <c r="C449" s="116" t="s">
        <v>289</v>
      </c>
      <c r="D449" s="117" t="s">
        <v>242</v>
      </c>
      <c r="E449" s="118">
        <v>0.85</v>
      </c>
      <c r="F449" s="118">
        <v>1.2</v>
      </c>
      <c r="G449" s="118">
        <v>1.224</v>
      </c>
      <c r="H449" s="120"/>
      <c r="I449" s="119"/>
      <c r="J449" s="120">
        <v>420.88</v>
      </c>
      <c r="K449" s="119"/>
      <c r="L449" s="120">
        <v>515.16</v>
      </c>
    </row>
    <row r="450" spans="1:83" ht="15" customHeight="1" x14ac:dyDescent="0.25">
      <c r="A450" s="115"/>
      <c r="B450" s="118">
        <v>2</v>
      </c>
      <c r="C450" s="115" t="s">
        <v>165</v>
      </c>
      <c r="D450" s="117"/>
      <c r="E450" s="122"/>
      <c r="F450" s="118"/>
      <c r="G450" s="122"/>
      <c r="H450" s="118"/>
      <c r="I450" s="118"/>
      <c r="J450" s="118"/>
      <c r="K450" s="118"/>
      <c r="L450" s="123">
        <v>135.71</v>
      </c>
    </row>
    <row r="451" spans="1:83" ht="15" customHeight="1" x14ac:dyDescent="0.25">
      <c r="A451" s="115"/>
      <c r="B451" s="118"/>
      <c r="C451" s="115" t="s">
        <v>267</v>
      </c>
      <c r="D451" s="117" t="s">
        <v>242</v>
      </c>
      <c r="E451" s="122"/>
      <c r="F451" s="118"/>
      <c r="G451" s="122">
        <v>0.1008</v>
      </c>
      <c r="H451" s="118"/>
      <c r="I451" s="118"/>
      <c r="J451" s="118"/>
      <c r="K451" s="118"/>
      <c r="L451" s="123">
        <v>58.86</v>
      </c>
      <c r="CE451" s="7">
        <v>1</v>
      </c>
    </row>
    <row r="452" spans="1:83" ht="71.25" customHeight="1" x14ac:dyDescent="0.25">
      <c r="A452" s="116"/>
      <c r="B452" s="116" t="s">
        <v>290</v>
      </c>
      <c r="C452" s="116" t="s">
        <v>291</v>
      </c>
      <c r="D452" s="117" t="s">
        <v>270</v>
      </c>
      <c r="E452" s="118">
        <v>7.0000000000000007E-2</v>
      </c>
      <c r="F452" s="118">
        <v>1.2</v>
      </c>
      <c r="G452" s="118">
        <v>0.1008</v>
      </c>
      <c r="H452" s="120"/>
      <c r="I452" s="119"/>
      <c r="J452" s="120">
        <v>1246.67</v>
      </c>
      <c r="K452" s="119"/>
      <c r="L452" s="120">
        <v>125.66</v>
      </c>
    </row>
    <row r="453" spans="1:83" ht="28.5" customHeight="1" x14ac:dyDescent="0.25">
      <c r="A453" s="116"/>
      <c r="B453" s="116" t="s">
        <v>292</v>
      </c>
      <c r="C453" s="116" t="s">
        <v>293</v>
      </c>
      <c r="D453" s="117" t="s">
        <v>242</v>
      </c>
      <c r="E453" s="118">
        <v>7.0000000000000007E-2</v>
      </c>
      <c r="F453" s="118">
        <v>1.2</v>
      </c>
      <c r="G453" s="118">
        <v>0.1008</v>
      </c>
      <c r="H453" s="120"/>
      <c r="I453" s="119"/>
      <c r="J453" s="120">
        <v>583.91999999999996</v>
      </c>
      <c r="K453" s="119"/>
      <c r="L453" s="120">
        <v>58.86</v>
      </c>
      <c r="CE453" s="7">
        <v>1</v>
      </c>
    </row>
    <row r="454" spans="1:83" ht="28.5" customHeight="1" x14ac:dyDescent="0.25">
      <c r="A454" s="116"/>
      <c r="B454" s="116" t="s">
        <v>294</v>
      </c>
      <c r="C454" s="116" t="s">
        <v>295</v>
      </c>
      <c r="D454" s="117" t="s">
        <v>270</v>
      </c>
      <c r="E454" s="118">
        <v>0.4</v>
      </c>
      <c r="F454" s="118">
        <v>1.2</v>
      </c>
      <c r="G454" s="118">
        <v>0.57599999999999996</v>
      </c>
      <c r="H454" s="120"/>
      <c r="I454" s="119"/>
      <c r="J454" s="120">
        <v>17.45</v>
      </c>
      <c r="K454" s="119"/>
      <c r="L454" s="120">
        <v>10.050000000000001</v>
      </c>
    </row>
    <row r="455" spans="1:83" ht="15" customHeight="1" x14ac:dyDescent="0.25">
      <c r="A455" s="115"/>
      <c r="B455" s="118">
        <v>4</v>
      </c>
      <c r="C455" s="115" t="s">
        <v>296</v>
      </c>
      <c r="D455" s="117"/>
      <c r="E455" s="122"/>
      <c r="F455" s="118"/>
      <c r="G455" s="122"/>
      <c r="H455" s="118"/>
      <c r="I455" s="118"/>
      <c r="J455" s="118"/>
      <c r="K455" s="118"/>
      <c r="L455" s="123">
        <v>6.11</v>
      </c>
    </row>
    <row r="456" spans="1:83" ht="14.25" customHeight="1" x14ac:dyDescent="0.25">
      <c r="A456" s="116"/>
      <c r="B456" s="116" t="s">
        <v>297</v>
      </c>
      <c r="C456" s="116" t="s">
        <v>298</v>
      </c>
      <c r="D456" s="117" t="s">
        <v>287</v>
      </c>
      <c r="E456" s="118">
        <v>0.15</v>
      </c>
      <c r="F456" s="118"/>
      <c r="G456" s="118">
        <v>0.18</v>
      </c>
      <c r="H456" s="120">
        <v>35.71</v>
      </c>
      <c r="I456" s="119">
        <v>0.95</v>
      </c>
      <c r="J456" s="120">
        <v>33.92</v>
      </c>
      <c r="K456" s="119"/>
      <c r="L456" s="120">
        <v>6.11</v>
      </c>
    </row>
    <row r="457" spans="1:83" ht="14.25" customHeight="1" x14ac:dyDescent="0.25">
      <c r="A457" s="116"/>
      <c r="B457" s="116" t="s">
        <v>299</v>
      </c>
      <c r="C457" s="124" t="s">
        <v>300</v>
      </c>
      <c r="D457" s="125" t="s">
        <v>287</v>
      </c>
      <c r="E457" s="126">
        <v>1.1499999999999999</v>
      </c>
      <c r="F457" s="126"/>
      <c r="G457" s="126">
        <v>1.38</v>
      </c>
      <c r="H457" s="127"/>
      <c r="I457" s="128"/>
      <c r="J457" s="127"/>
      <c r="K457" s="128"/>
      <c r="L457" s="127"/>
    </row>
    <row r="458" spans="1:83" ht="15" customHeight="1" x14ac:dyDescent="0.25">
      <c r="A458" s="116"/>
      <c r="B458" s="116"/>
      <c r="C458" s="130" t="s">
        <v>275</v>
      </c>
      <c r="D458" s="117"/>
      <c r="E458" s="118"/>
      <c r="F458" s="118"/>
      <c r="G458" s="118"/>
      <c r="H458" s="120"/>
      <c r="I458" s="119"/>
      <c r="J458" s="120"/>
      <c r="K458" s="119"/>
      <c r="L458" s="120">
        <v>715.84</v>
      </c>
    </row>
    <row r="459" spans="1:83" ht="42.75" customHeight="1" x14ac:dyDescent="0.25">
      <c r="A459" s="114" t="s">
        <v>530</v>
      </c>
      <c r="B459" s="116" t="s">
        <v>302</v>
      </c>
      <c r="C459" s="116" t="s">
        <v>303</v>
      </c>
      <c r="D459" s="117" t="s">
        <v>287</v>
      </c>
      <c r="E459" s="118">
        <v>1.1499999999999999</v>
      </c>
      <c r="F459" s="118"/>
      <c r="G459" s="118">
        <v>1.38</v>
      </c>
      <c r="H459" s="120">
        <v>1535.67</v>
      </c>
      <c r="I459" s="119">
        <v>1.1499999999999999</v>
      </c>
      <c r="J459" s="120">
        <v>1766.02</v>
      </c>
      <c r="K459" s="119"/>
      <c r="L459" s="120">
        <v>2437.11</v>
      </c>
      <c r="AD459" s="7">
        <v>0</v>
      </c>
      <c r="AE459" s="7">
        <v>0</v>
      </c>
      <c r="AN459" s="7">
        <v>2437.11</v>
      </c>
      <c r="AW459" s="7">
        <v>2437.11</v>
      </c>
      <c r="AZ459" s="7">
        <v>0</v>
      </c>
      <c r="BA459" s="7">
        <v>0</v>
      </c>
      <c r="CD459" s="7">
        <v>1</v>
      </c>
    </row>
    <row r="460" spans="1:83" ht="14.25" customHeight="1" x14ac:dyDescent="0.25">
      <c r="A460" s="116"/>
      <c r="B460" s="116"/>
      <c r="C460" s="116" t="s">
        <v>276</v>
      </c>
      <c r="D460" s="117"/>
      <c r="E460" s="118"/>
      <c r="F460" s="118"/>
      <c r="G460" s="118"/>
      <c r="H460" s="120"/>
      <c r="I460" s="119"/>
      <c r="J460" s="120"/>
      <c r="K460" s="119"/>
      <c r="L460" s="120">
        <v>574.02</v>
      </c>
    </row>
    <row r="461" spans="1:83" ht="14.25" customHeight="1" x14ac:dyDescent="0.25">
      <c r="A461" s="116"/>
      <c r="B461" s="116" t="s">
        <v>304</v>
      </c>
      <c r="C461" s="116" t="s">
        <v>305</v>
      </c>
      <c r="D461" s="117" t="s">
        <v>279</v>
      </c>
      <c r="E461" s="118">
        <v>110</v>
      </c>
      <c r="F461" s="118"/>
      <c r="G461" s="118">
        <v>110</v>
      </c>
      <c r="H461" s="120"/>
      <c r="I461" s="119"/>
      <c r="J461" s="120"/>
      <c r="K461" s="119"/>
      <c r="L461" s="120">
        <v>631.41999999999996</v>
      </c>
    </row>
    <row r="462" spans="1:83" ht="14.25" customHeight="1" x14ac:dyDescent="0.25">
      <c r="A462" s="124"/>
      <c r="B462" s="124" t="s">
        <v>306</v>
      </c>
      <c r="C462" s="124" t="s">
        <v>307</v>
      </c>
      <c r="D462" s="125" t="s">
        <v>279</v>
      </c>
      <c r="E462" s="126">
        <v>69</v>
      </c>
      <c r="F462" s="126"/>
      <c r="G462" s="126">
        <v>69</v>
      </c>
      <c r="H462" s="127"/>
      <c r="I462" s="128"/>
      <c r="J462" s="127"/>
      <c r="K462" s="128"/>
      <c r="L462" s="127">
        <v>396.07</v>
      </c>
    </row>
    <row r="463" spans="1:83" ht="15" customHeight="1" x14ac:dyDescent="0.25">
      <c r="C463" s="389" t="s">
        <v>282</v>
      </c>
      <c r="D463" s="389"/>
      <c r="E463" s="389"/>
      <c r="F463" s="389"/>
      <c r="G463" s="389"/>
      <c r="H463" s="389"/>
      <c r="I463" s="390">
        <v>3483.7</v>
      </c>
      <c r="J463" s="390"/>
      <c r="K463" s="390">
        <v>4180.4399999999996</v>
      </c>
      <c r="L463" s="390"/>
      <c r="AD463" s="7">
        <v>1326.34</v>
      </c>
      <c r="AE463" s="7">
        <v>831.97</v>
      </c>
      <c r="AN463" s="129">
        <v>1743.33</v>
      </c>
      <c r="AO463" s="129">
        <v>135.71</v>
      </c>
      <c r="AQ463" s="7" t="s">
        <v>283</v>
      </c>
      <c r="AR463" s="129">
        <v>515.16</v>
      </c>
      <c r="AT463" s="129">
        <v>58.86</v>
      </c>
      <c r="AV463" s="7" t="s">
        <v>283</v>
      </c>
      <c r="AW463" s="129">
        <v>6.11</v>
      </c>
      <c r="AZ463" s="7">
        <v>631.41999999999996</v>
      </c>
      <c r="BA463" s="7">
        <v>396.07</v>
      </c>
      <c r="CD463" s="7">
        <v>1</v>
      </c>
    </row>
    <row r="464" spans="1:83" ht="93.75" customHeight="1" x14ac:dyDescent="0.25">
      <c r="A464" s="114" t="s">
        <v>531</v>
      </c>
      <c r="B464" s="116" t="s">
        <v>532</v>
      </c>
      <c r="C464" s="116" t="s">
        <v>533</v>
      </c>
      <c r="D464" s="117" t="s">
        <v>311</v>
      </c>
      <c r="E464" s="118">
        <v>0.2</v>
      </c>
      <c r="F464" s="118"/>
      <c r="G464" s="118">
        <v>0.2</v>
      </c>
      <c r="H464" s="120"/>
      <c r="I464" s="119"/>
      <c r="J464" s="120"/>
      <c r="K464" s="119"/>
      <c r="L464" s="120"/>
    </row>
    <row r="465" spans="1:83" ht="153" customHeight="1" x14ac:dyDescent="0.25">
      <c r="B465" s="121" t="s">
        <v>263</v>
      </c>
      <c r="C465" s="121" t="s">
        <v>264</v>
      </c>
    </row>
    <row r="466" spans="1:83" x14ac:dyDescent="0.25">
      <c r="C466" s="92" t="s">
        <v>534</v>
      </c>
    </row>
    <row r="467" spans="1:83" ht="15" customHeight="1" x14ac:dyDescent="0.25">
      <c r="A467" s="115"/>
      <c r="B467" s="118">
        <v>1</v>
      </c>
      <c r="C467" s="115" t="s">
        <v>266</v>
      </c>
      <c r="D467" s="117" t="s">
        <v>242</v>
      </c>
      <c r="E467" s="122"/>
      <c r="F467" s="118"/>
      <c r="G467" s="122">
        <v>8.5535999999999994</v>
      </c>
      <c r="H467" s="118"/>
      <c r="I467" s="118"/>
      <c r="J467" s="118"/>
      <c r="K467" s="118"/>
      <c r="L467" s="123">
        <v>3859.47</v>
      </c>
    </row>
    <row r="468" spans="1:83" ht="28.5" customHeight="1" x14ac:dyDescent="0.25">
      <c r="A468" s="116"/>
      <c r="B468" s="116" t="s">
        <v>535</v>
      </c>
      <c r="C468" s="116" t="s">
        <v>536</v>
      </c>
      <c r="D468" s="117" t="s">
        <v>242</v>
      </c>
      <c r="E468" s="118">
        <v>35.64</v>
      </c>
      <c r="F468" s="118">
        <v>1.2</v>
      </c>
      <c r="G468" s="118">
        <v>8.5535999999999994</v>
      </c>
      <c r="H468" s="120"/>
      <c r="I468" s="119"/>
      <c r="J468" s="120">
        <v>451.21</v>
      </c>
      <c r="K468" s="119"/>
      <c r="L468" s="120">
        <v>3859.47</v>
      </c>
    </row>
    <row r="469" spans="1:83" ht="15" customHeight="1" x14ac:dyDescent="0.25">
      <c r="A469" s="115"/>
      <c r="B469" s="118">
        <v>2</v>
      </c>
      <c r="C469" s="115" t="s">
        <v>165</v>
      </c>
      <c r="D469" s="117"/>
      <c r="E469" s="122"/>
      <c r="F469" s="118"/>
      <c r="G469" s="122"/>
      <c r="H469" s="118"/>
      <c r="I469" s="118"/>
      <c r="J469" s="118"/>
      <c r="K469" s="118"/>
      <c r="L469" s="123">
        <v>7846.16</v>
      </c>
    </row>
    <row r="470" spans="1:83" ht="15" customHeight="1" x14ac:dyDescent="0.25">
      <c r="A470" s="115"/>
      <c r="B470" s="118"/>
      <c r="C470" s="115" t="s">
        <v>267</v>
      </c>
      <c r="D470" s="117" t="s">
        <v>242</v>
      </c>
      <c r="E470" s="122"/>
      <c r="F470" s="118"/>
      <c r="G470" s="122">
        <v>5.3952</v>
      </c>
      <c r="H470" s="118"/>
      <c r="I470" s="118"/>
      <c r="J470" s="118"/>
      <c r="K470" s="118"/>
      <c r="L470" s="123">
        <v>3135.62</v>
      </c>
      <c r="CE470" s="7">
        <v>1</v>
      </c>
    </row>
    <row r="471" spans="1:83" ht="42.75" customHeight="1" x14ac:dyDescent="0.25">
      <c r="A471" s="116"/>
      <c r="B471" s="116" t="s">
        <v>537</v>
      </c>
      <c r="C471" s="116" t="s">
        <v>538</v>
      </c>
      <c r="D471" s="117" t="s">
        <v>270</v>
      </c>
      <c r="E471" s="118">
        <v>10.93</v>
      </c>
      <c r="F471" s="118">
        <v>1.2</v>
      </c>
      <c r="G471" s="118">
        <v>2.6232000000000002</v>
      </c>
      <c r="H471" s="120">
        <v>1609.97</v>
      </c>
      <c r="I471" s="119">
        <v>1.22</v>
      </c>
      <c r="J471" s="120">
        <v>1964.16</v>
      </c>
      <c r="K471" s="119"/>
      <c r="L471" s="120">
        <v>5152.38</v>
      </c>
    </row>
    <row r="472" spans="1:83" ht="28.5" customHeight="1" x14ac:dyDescent="0.25">
      <c r="A472" s="116"/>
      <c r="B472" s="116" t="s">
        <v>292</v>
      </c>
      <c r="C472" s="116" t="s">
        <v>293</v>
      </c>
      <c r="D472" s="117" t="s">
        <v>242</v>
      </c>
      <c r="E472" s="118">
        <v>10.93</v>
      </c>
      <c r="F472" s="118">
        <v>1.2</v>
      </c>
      <c r="G472" s="118">
        <v>2.6232000000000002</v>
      </c>
      <c r="H472" s="120"/>
      <c r="I472" s="119"/>
      <c r="J472" s="120">
        <v>583.91999999999996</v>
      </c>
      <c r="K472" s="119"/>
      <c r="L472" s="120">
        <v>1531.74</v>
      </c>
      <c r="CE472" s="7">
        <v>1</v>
      </c>
    </row>
    <row r="473" spans="1:83" ht="28.5" customHeight="1" x14ac:dyDescent="0.25">
      <c r="A473" s="116"/>
      <c r="B473" s="116" t="s">
        <v>539</v>
      </c>
      <c r="C473" s="116" t="s">
        <v>540</v>
      </c>
      <c r="D473" s="117" t="s">
        <v>270</v>
      </c>
      <c r="E473" s="118">
        <v>10.74</v>
      </c>
      <c r="F473" s="118">
        <v>1.2</v>
      </c>
      <c r="G473" s="118">
        <v>2.5775999999999999</v>
      </c>
      <c r="H473" s="120">
        <v>788.55</v>
      </c>
      <c r="I473" s="119">
        <v>1.27</v>
      </c>
      <c r="J473" s="120">
        <v>1001.46</v>
      </c>
      <c r="K473" s="119"/>
      <c r="L473" s="120">
        <v>2581.36</v>
      </c>
    </row>
    <row r="474" spans="1:83" ht="28.5" customHeight="1" x14ac:dyDescent="0.25">
      <c r="A474" s="116"/>
      <c r="B474" s="116" t="s">
        <v>292</v>
      </c>
      <c r="C474" s="116" t="s">
        <v>293</v>
      </c>
      <c r="D474" s="117" t="s">
        <v>242</v>
      </c>
      <c r="E474" s="118">
        <v>10.74</v>
      </c>
      <c r="F474" s="118">
        <v>1.2</v>
      </c>
      <c r="G474" s="118">
        <v>2.5775999999999999</v>
      </c>
      <c r="H474" s="120"/>
      <c r="I474" s="119"/>
      <c r="J474" s="120">
        <v>583.91999999999996</v>
      </c>
      <c r="K474" s="119"/>
      <c r="L474" s="120">
        <v>1505.11</v>
      </c>
      <c r="CE474" s="7">
        <v>1</v>
      </c>
    </row>
    <row r="475" spans="1:83" ht="28.5" customHeight="1" x14ac:dyDescent="0.25">
      <c r="A475" s="116"/>
      <c r="B475" s="116" t="s">
        <v>319</v>
      </c>
      <c r="C475" s="116" t="s">
        <v>320</v>
      </c>
      <c r="D475" s="117" t="s">
        <v>270</v>
      </c>
      <c r="E475" s="118">
        <v>0.81</v>
      </c>
      <c r="F475" s="118">
        <v>1.2</v>
      </c>
      <c r="G475" s="118">
        <v>0.19439999999999999</v>
      </c>
      <c r="H475" s="120">
        <v>477.92</v>
      </c>
      <c r="I475" s="119">
        <v>1.21</v>
      </c>
      <c r="J475" s="120">
        <v>578.28</v>
      </c>
      <c r="K475" s="119"/>
      <c r="L475" s="120">
        <v>112.42</v>
      </c>
    </row>
    <row r="476" spans="1:83" ht="28.5" customHeight="1" x14ac:dyDescent="0.25">
      <c r="A476" s="116"/>
      <c r="B476" s="116" t="s">
        <v>321</v>
      </c>
      <c r="C476" s="116" t="s">
        <v>322</v>
      </c>
      <c r="D476" s="117" t="s">
        <v>242</v>
      </c>
      <c r="E476" s="118">
        <v>0.81</v>
      </c>
      <c r="F476" s="118">
        <v>1.2</v>
      </c>
      <c r="G476" s="118">
        <v>0.19439999999999999</v>
      </c>
      <c r="H476" s="120"/>
      <c r="I476" s="119"/>
      <c r="J476" s="120">
        <v>508.09</v>
      </c>
      <c r="K476" s="119"/>
      <c r="L476" s="120">
        <v>98.77</v>
      </c>
      <c r="CE476" s="7">
        <v>1</v>
      </c>
    </row>
    <row r="477" spans="1:83" ht="15" customHeight="1" x14ac:dyDescent="0.25">
      <c r="A477" s="115"/>
      <c r="B477" s="118">
        <v>4</v>
      </c>
      <c r="C477" s="115" t="s">
        <v>296</v>
      </c>
      <c r="D477" s="117"/>
      <c r="E477" s="122"/>
      <c r="F477" s="118"/>
      <c r="G477" s="122"/>
      <c r="H477" s="118"/>
      <c r="I477" s="118"/>
      <c r="J477" s="118"/>
      <c r="K477" s="118"/>
      <c r="L477" s="123">
        <v>452.03</v>
      </c>
    </row>
    <row r="478" spans="1:83" ht="42.75" customHeight="1" x14ac:dyDescent="0.25">
      <c r="A478" s="116"/>
      <c r="B478" s="116" t="s">
        <v>541</v>
      </c>
      <c r="C478" s="116" t="s">
        <v>542</v>
      </c>
      <c r="D478" s="117" t="s">
        <v>287</v>
      </c>
      <c r="E478" s="118">
        <v>0.13975000000000001</v>
      </c>
      <c r="F478" s="118"/>
      <c r="G478" s="118">
        <v>2.7949999999999999E-2</v>
      </c>
      <c r="H478" s="120">
        <v>20734.490000000002</v>
      </c>
      <c r="I478" s="119">
        <v>0.78</v>
      </c>
      <c r="J478" s="120">
        <v>16172.9</v>
      </c>
      <c r="K478" s="119"/>
      <c r="L478" s="120">
        <v>452.03</v>
      </c>
    </row>
    <row r="479" spans="1:83" ht="14.25" customHeight="1" x14ac:dyDescent="0.25">
      <c r="A479" s="116"/>
      <c r="B479" s="116" t="s">
        <v>325</v>
      </c>
      <c r="C479" s="116" t="s">
        <v>326</v>
      </c>
      <c r="D479" s="117" t="s">
        <v>287</v>
      </c>
      <c r="E479" s="118">
        <v>6.34</v>
      </c>
      <c r="F479" s="118"/>
      <c r="G479" s="118">
        <v>1.268</v>
      </c>
      <c r="H479" s="120"/>
      <c r="I479" s="119"/>
      <c r="J479" s="120"/>
      <c r="K479" s="119"/>
      <c r="L479" s="120"/>
    </row>
    <row r="480" spans="1:83" ht="14.25" customHeight="1" x14ac:dyDescent="0.25">
      <c r="A480" s="116"/>
      <c r="B480" s="116" t="s">
        <v>543</v>
      </c>
      <c r="C480" s="124" t="s">
        <v>544</v>
      </c>
      <c r="D480" s="125" t="s">
        <v>329</v>
      </c>
      <c r="E480" s="126">
        <v>100</v>
      </c>
      <c r="F480" s="126"/>
      <c r="G480" s="126">
        <v>20</v>
      </c>
      <c r="H480" s="127"/>
      <c r="I480" s="128"/>
      <c r="J480" s="127"/>
      <c r="K480" s="128"/>
      <c r="L480" s="127"/>
    </row>
    <row r="481" spans="1:83" ht="15" customHeight="1" x14ac:dyDescent="0.25">
      <c r="A481" s="116"/>
      <c r="B481" s="116"/>
      <c r="C481" s="130" t="s">
        <v>275</v>
      </c>
      <c r="D481" s="117"/>
      <c r="E481" s="118"/>
      <c r="F481" s="118"/>
      <c r="G481" s="118"/>
      <c r="H481" s="120"/>
      <c r="I481" s="119"/>
      <c r="J481" s="120"/>
      <c r="K481" s="119"/>
      <c r="L481" s="120">
        <v>15293.28</v>
      </c>
    </row>
    <row r="482" spans="1:83" ht="28.5" customHeight="1" x14ac:dyDescent="0.25">
      <c r="A482" s="114" t="s">
        <v>545</v>
      </c>
      <c r="B482" s="116" t="s">
        <v>546</v>
      </c>
      <c r="C482" s="116" t="s">
        <v>547</v>
      </c>
      <c r="D482" s="117" t="s">
        <v>287</v>
      </c>
      <c r="E482" s="118">
        <v>6.34</v>
      </c>
      <c r="F482" s="118"/>
      <c r="G482" s="118">
        <v>1.268</v>
      </c>
      <c r="H482" s="120">
        <v>3712.55</v>
      </c>
      <c r="I482" s="119">
        <v>1.2</v>
      </c>
      <c r="J482" s="120">
        <v>4455.0600000000004</v>
      </c>
      <c r="K482" s="119"/>
      <c r="L482" s="120">
        <v>5649.02</v>
      </c>
      <c r="AD482" s="7">
        <v>0</v>
      </c>
      <c r="AE482" s="7">
        <v>0</v>
      </c>
      <c r="AN482" s="7">
        <v>5649.02</v>
      </c>
      <c r="AW482" s="7">
        <v>5649.02</v>
      </c>
      <c r="AZ482" s="7">
        <v>0</v>
      </c>
      <c r="BA482" s="7">
        <v>0</v>
      </c>
      <c r="CD482" s="7">
        <v>1</v>
      </c>
    </row>
    <row r="483" spans="1:83" ht="28.5" customHeight="1" x14ac:dyDescent="0.25">
      <c r="A483" s="114" t="s">
        <v>548</v>
      </c>
      <c r="B483" s="116" t="s">
        <v>549</v>
      </c>
      <c r="C483" s="116" t="s">
        <v>550</v>
      </c>
      <c r="D483" s="117" t="s">
        <v>329</v>
      </c>
      <c r="E483" s="118">
        <v>100</v>
      </c>
      <c r="F483" s="118"/>
      <c r="G483" s="118">
        <v>20</v>
      </c>
      <c r="H483" s="120">
        <v>31629.25</v>
      </c>
      <c r="I483" s="119">
        <v>1.19</v>
      </c>
      <c r="J483" s="120">
        <v>37638.81</v>
      </c>
      <c r="K483" s="119"/>
      <c r="L483" s="120">
        <v>752776.2</v>
      </c>
      <c r="AD483" s="7">
        <v>0</v>
      </c>
      <c r="AE483" s="7">
        <v>0</v>
      </c>
      <c r="AN483" s="7">
        <v>752776.2</v>
      </c>
      <c r="AW483" s="7">
        <v>752776.2</v>
      </c>
      <c r="AZ483" s="7">
        <v>0</v>
      </c>
      <c r="BA483" s="7">
        <v>0</v>
      </c>
      <c r="CD483" s="7">
        <v>1</v>
      </c>
    </row>
    <row r="484" spans="1:83" ht="14.25" customHeight="1" x14ac:dyDescent="0.25">
      <c r="A484" s="116"/>
      <c r="B484" s="116"/>
      <c r="C484" s="116" t="s">
        <v>276</v>
      </c>
      <c r="D484" s="117"/>
      <c r="E484" s="118"/>
      <c r="F484" s="118"/>
      <c r="G484" s="118"/>
      <c r="H484" s="120"/>
      <c r="I484" s="119"/>
      <c r="J484" s="120"/>
      <c r="K484" s="119"/>
      <c r="L484" s="120">
        <v>6995.09</v>
      </c>
    </row>
    <row r="485" spans="1:83" ht="28.5" customHeight="1" x14ac:dyDescent="0.25">
      <c r="A485" s="116"/>
      <c r="B485" s="116" t="s">
        <v>486</v>
      </c>
      <c r="C485" s="116" t="s">
        <v>487</v>
      </c>
      <c r="D485" s="117" t="s">
        <v>279</v>
      </c>
      <c r="E485" s="118">
        <v>93</v>
      </c>
      <c r="F485" s="118"/>
      <c r="G485" s="118">
        <v>93</v>
      </c>
      <c r="H485" s="120"/>
      <c r="I485" s="119"/>
      <c r="J485" s="120"/>
      <c r="K485" s="119"/>
      <c r="L485" s="120">
        <v>6505.43</v>
      </c>
    </row>
    <row r="486" spans="1:83" ht="28.5" customHeight="1" x14ac:dyDescent="0.25">
      <c r="A486" s="124"/>
      <c r="B486" s="124" t="s">
        <v>488</v>
      </c>
      <c r="C486" s="124" t="s">
        <v>489</v>
      </c>
      <c r="D486" s="125" t="s">
        <v>279</v>
      </c>
      <c r="E486" s="126">
        <v>62</v>
      </c>
      <c r="F486" s="126"/>
      <c r="G486" s="126">
        <v>62</v>
      </c>
      <c r="H486" s="127"/>
      <c r="I486" s="128"/>
      <c r="J486" s="127"/>
      <c r="K486" s="128"/>
      <c r="L486" s="127">
        <v>4336.96</v>
      </c>
    </row>
    <row r="487" spans="1:83" ht="15" customHeight="1" x14ac:dyDescent="0.25">
      <c r="C487" s="389" t="s">
        <v>282</v>
      </c>
      <c r="D487" s="389"/>
      <c r="E487" s="389"/>
      <c r="F487" s="389"/>
      <c r="G487" s="389"/>
      <c r="H487" s="389"/>
      <c r="I487" s="390">
        <v>3922804.45</v>
      </c>
      <c r="J487" s="390"/>
      <c r="K487" s="390">
        <v>784560.89</v>
      </c>
      <c r="L487" s="390"/>
      <c r="AD487" s="7">
        <v>395.65</v>
      </c>
      <c r="AE487" s="7">
        <v>263.77</v>
      </c>
      <c r="AN487" s="129">
        <v>26135.67</v>
      </c>
      <c r="AO487" s="129">
        <v>7846.16</v>
      </c>
      <c r="AQ487" s="7" t="s">
        <v>283</v>
      </c>
      <c r="AR487" s="129">
        <v>3859.47</v>
      </c>
      <c r="AT487" s="129">
        <v>3135.62</v>
      </c>
      <c r="AV487" s="7" t="s">
        <v>283</v>
      </c>
      <c r="AW487" s="129">
        <v>452.03</v>
      </c>
      <c r="AZ487" s="7">
        <v>6505.43</v>
      </c>
      <c r="BA487" s="7">
        <v>4336.96</v>
      </c>
      <c r="CD487" s="7">
        <v>1</v>
      </c>
    </row>
    <row r="488" spans="1:83" ht="93.75" customHeight="1" x14ac:dyDescent="0.25">
      <c r="A488" s="114" t="s">
        <v>551</v>
      </c>
      <c r="B488" s="116" t="s">
        <v>552</v>
      </c>
      <c r="C488" s="116" t="s">
        <v>553</v>
      </c>
      <c r="D488" s="117" t="s">
        <v>517</v>
      </c>
      <c r="E488" s="118">
        <v>1.7</v>
      </c>
      <c r="F488" s="118"/>
      <c r="G488" s="118">
        <v>1.7</v>
      </c>
      <c r="H488" s="120"/>
      <c r="I488" s="119"/>
      <c r="J488" s="120"/>
      <c r="K488" s="119"/>
      <c r="L488" s="120"/>
    </row>
    <row r="489" spans="1:83" ht="153" customHeight="1" x14ac:dyDescent="0.25">
      <c r="B489" s="121" t="s">
        <v>263</v>
      </c>
      <c r="C489" s="121" t="s">
        <v>264</v>
      </c>
    </row>
    <row r="490" spans="1:83" x14ac:dyDescent="0.25">
      <c r="C490" s="92" t="s">
        <v>554</v>
      </c>
    </row>
    <row r="491" spans="1:83" ht="15" customHeight="1" x14ac:dyDescent="0.25">
      <c r="A491" s="115"/>
      <c r="B491" s="118">
        <v>1</v>
      </c>
      <c r="C491" s="115" t="s">
        <v>266</v>
      </c>
      <c r="D491" s="117" t="s">
        <v>242</v>
      </c>
      <c r="E491" s="122"/>
      <c r="F491" s="118"/>
      <c r="G491" s="122">
        <v>14.5044</v>
      </c>
      <c r="H491" s="118"/>
      <c r="I491" s="118"/>
      <c r="J491" s="118"/>
      <c r="K491" s="118"/>
      <c r="L491" s="123">
        <v>6544.53</v>
      </c>
    </row>
    <row r="492" spans="1:83" ht="28.5" customHeight="1" x14ac:dyDescent="0.25">
      <c r="A492" s="116"/>
      <c r="B492" s="116" t="s">
        <v>535</v>
      </c>
      <c r="C492" s="116" t="s">
        <v>536</v>
      </c>
      <c r="D492" s="117" t="s">
        <v>242</v>
      </c>
      <c r="E492" s="118">
        <v>7.11</v>
      </c>
      <c r="F492" s="118">
        <v>1.2</v>
      </c>
      <c r="G492" s="118">
        <v>14.5044</v>
      </c>
      <c r="H492" s="120"/>
      <c r="I492" s="119"/>
      <c r="J492" s="120">
        <v>451.21</v>
      </c>
      <c r="K492" s="119"/>
      <c r="L492" s="120">
        <v>6544.53</v>
      </c>
    </row>
    <row r="493" spans="1:83" ht="15" customHeight="1" x14ac:dyDescent="0.25">
      <c r="A493" s="115"/>
      <c r="B493" s="118">
        <v>2</v>
      </c>
      <c r="C493" s="115" t="s">
        <v>165</v>
      </c>
      <c r="D493" s="117"/>
      <c r="E493" s="122"/>
      <c r="F493" s="118"/>
      <c r="G493" s="122"/>
      <c r="H493" s="118"/>
      <c r="I493" s="118"/>
      <c r="J493" s="118"/>
      <c r="K493" s="118"/>
      <c r="L493" s="123">
        <v>218.47</v>
      </c>
    </row>
    <row r="494" spans="1:83" ht="15" customHeight="1" x14ac:dyDescent="0.25">
      <c r="A494" s="115"/>
      <c r="B494" s="118"/>
      <c r="C494" s="115" t="s">
        <v>267</v>
      </c>
      <c r="D494" s="117" t="s">
        <v>242</v>
      </c>
      <c r="E494" s="122"/>
      <c r="F494" s="118"/>
      <c r="G494" s="122">
        <v>1.3872</v>
      </c>
      <c r="H494" s="118"/>
      <c r="I494" s="118"/>
      <c r="J494" s="118"/>
      <c r="K494" s="118"/>
      <c r="L494" s="123">
        <v>704.83</v>
      </c>
      <c r="CE494" s="7">
        <v>1</v>
      </c>
    </row>
    <row r="495" spans="1:83" ht="28.5" customHeight="1" x14ac:dyDescent="0.25">
      <c r="A495" s="116"/>
      <c r="B495" s="116" t="s">
        <v>319</v>
      </c>
      <c r="C495" s="116" t="s">
        <v>320</v>
      </c>
      <c r="D495" s="117" t="s">
        <v>270</v>
      </c>
      <c r="E495" s="118">
        <v>0.11</v>
      </c>
      <c r="F495" s="118">
        <v>1.2</v>
      </c>
      <c r="G495" s="118">
        <v>0.22439999999999999</v>
      </c>
      <c r="H495" s="120">
        <v>477.92</v>
      </c>
      <c r="I495" s="119">
        <v>1.21</v>
      </c>
      <c r="J495" s="120">
        <v>578.28</v>
      </c>
      <c r="K495" s="119"/>
      <c r="L495" s="120">
        <v>129.77000000000001</v>
      </c>
    </row>
    <row r="496" spans="1:83" ht="28.5" customHeight="1" x14ac:dyDescent="0.25">
      <c r="A496" s="116"/>
      <c r="B496" s="116" t="s">
        <v>321</v>
      </c>
      <c r="C496" s="116" t="s">
        <v>322</v>
      </c>
      <c r="D496" s="117" t="s">
        <v>242</v>
      </c>
      <c r="E496" s="118">
        <v>0.11</v>
      </c>
      <c r="F496" s="118">
        <v>1.2</v>
      </c>
      <c r="G496" s="118">
        <v>0.22439999999999999</v>
      </c>
      <c r="H496" s="120"/>
      <c r="I496" s="119"/>
      <c r="J496" s="120">
        <v>508.09</v>
      </c>
      <c r="K496" s="119"/>
      <c r="L496" s="120">
        <v>114.02</v>
      </c>
      <c r="CE496" s="7">
        <v>1</v>
      </c>
    </row>
    <row r="497" spans="1:83" ht="28.5" customHeight="1" x14ac:dyDescent="0.25">
      <c r="A497" s="116"/>
      <c r="B497" s="116" t="s">
        <v>555</v>
      </c>
      <c r="C497" s="116" t="s">
        <v>556</v>
      </c>
      <c r="D497" s="117" t="s">
        <v>270</v>
      </c>
      <c r="E497" s="118">
        <v>0.56999999999999995</v>
      </c>
      <c r="F497" s="118">
        <v>1.2</v>
      </c>
      <c r="G497" s="118">
        <v>1.1628000000000001</v>
      </c>
      <c r="H497" s="120"/>
      <c r="I497" s="119"/>
      <c r="J497" s="120">
        <v>76.28</v>
      </c>
      <c r="K497" s="119"/>
      <c r="L497" s="120">
        <v>88.7</v>
      </c>
    </row>
    <row r="498" spans="1:83" ht="28.5" customHeight="1" x14ac:dyDescent="0.25">
      <c r="A498" s="116"/>
      <c r="B498" s="116" t="s">
        <v>321</v>
      </c>
      <c r="C498" s="116" t="s">
        <v>322</v>
      </c>
      <c r="D498" s="117" t="s">
        <v>242</v>
      </c>
      <c r="E498" s="118">
        <v>0.56999999999999995</v>
      </c>
      <c r="F498" s="118">
        <v>1.2</v>
      </c>
      <c r="G498" s="118">
        <v>1.1628000000000001</v>
      </c>
      <c r="H498" s="120"/>
      <c r="I498" s="119"/>
      <c r="J498" s="120">
        <v>508.09</v>
      </c>
      <c r="K498" s="119"/>
      <c r="L498" s="120">
        <v>590.80999999999995</v>
      </c>
      <c r="CE498" s="7">
        <v>1</v>
      </c>
    </row>
    <row r="499" spans="1:83" ht="28.5" customHeight="1" x14ac:dyDescent="0.25">
      <c r="A499" s="116"/>
      <c r="B499" s="116" t="s">
        <v>557</v>
      </c>
      <c r="C499" s="116" t="s">
        <v>558</v>
      </c>
      <c r="D499" s="117" t="s">
        <v>559</v>
      </c>
      <c r="E499" s="118">
        <v>120</v>
      </c>
      <c r="F499" s="118"/>
      <c r="G499" s="118">
        <v>204</v>
      </c>
      <c r="H499" s="120"/>
      <c r="I499" s="119"/>
      <c r="J499" s="120"/>
      <c r="K499" s="119"/>
      <c r="L499" s="120"/>
    </row>
    <row r="500" spans="1:83" ht="28.5" customHeight="1" x14ac:dyDescent="0.25">
      <c r="A500" s="116"/>
      <c r="B500" s="116" t="s">
        <v>560</v>
      </c>
      <c r="C500" s="124" t="s">
        <v>561</v>
      </c>
      <c r="D500" s="125" t="s">
        <v>329</v>
      </c>
      <c r="E500" s="126">
        <v>10</v>
      </c>
      <c r="F500" s="126"/>
      <c r="G500" s="126">
        <v>17</v>
      </c>
      <c r="H500" s="127"/>
      <c r="I500" s="128"/>
      <c r="J500" s="127"/>
      <c r="K500" s="128"/>
      <c r="L500" s="127"/>
    </row>
    <row r="501" spans="1:83" ht="15" customHeight="1" x14ac:dyDescent="0.25">
      <c r="A501" s="116"/>
      <c r="B501" s="116"/>
      <c r="C501" s="130" t="s">
        <v>275</v>
      </c>
      <c r="D501" s="117"/>
      <c r="E501" s="118"/>
      <c r="F501" s="118"/>
      <c r="G501" s="118"/>
      <c r="H501" s="120"/>
      <c r="I501" s="119"/>
      <c r="J501" s="120"/>
      <c r="K501" s="119"/>
      <c r="L501" s="120">
        <v>7467.83</v>
      </c>
    </row>
    <row r="502" spans="1:83" ht="14.25" customHeight="1" x14ac:dyDescent="0.25">
      <c r="A502" s="116"/>
      <c r="B502" s="116"/>
      <c r="C502" s="116" t="s">
        <v>276</v>
      </c>
      <c r="D502" s="117"/>
      <c r="E502" s="118"/>
      <c r="F502" s="118"/>
      <c r="G502" s="118"/>
      <c r="H502" s="120"/>
      <c r="I502" s="119"/>
      <c r="J502" s="120"/>
      <c r="K502" s="119"/>
      <c r="L502" s="120">
        <v>7249.36</v>
      </c>
    </row>
    <row r="503" spans="1:83" ht="28.5" customHeight="1" x14ac:dyDescent="0.25">
      <c r="A503" s="116"/>
      <c r="B503" s="116" t="s">
        <v>486</v>
      </c>
      <c r="C503" s="116" t="s">
        <v>487</v>
      </c>
      <c r="D503" s="117" t="s">
        <v>279</v>
      </c>
      <c r="E503" s="118">
        <v>93</v>
      </c>
      <c r="F503" s="118"/>
      <c r="G503" s="118">
        <v>93</v>
      </c>
      <c r="H503" s="120"/>
      <c r="I503" s="119"/>
      <c r="J503" s="120"/>
      <c r="K503" s="119"/>
      <c r="L503" s="120">
        <v>6741.9</v>
      </c>
    </row>
    <row r="504" spans="1:83" ht="28.5" customHeight="1" x14ac:dyDescent="0.25">
      <c r="A504" s="124"/>
      <c r="B504" s="124" t="s">
        <v>488</v>
      </c>
      <c r="C504" s="124" t="s">
        <v>489</v>
      </c>
      <c r="D504" s="125" t="s">
        <v>279</v>
      </c>
      <c r="E504" s="126">
        <v>62</v>
      </c>
      <c r="F504" s="126"/>
      <c r="G504" s="126">
        <v>62</v>
      </c>
      <c r="H504" s="127"/>
      <c r="I504" s="128"/>
      <c r="J504" s="127"/>
      <c r="K504" s="128"/>
      <c r="L504" s="127">
        <v>4494.6000000000004</v>
      </c>
    </row>
    <row r="505" spans="1:83" ht="15" customHeight="1" x14ac:dyDescent="0.25">
      <c r="C505" s="389" t="s">
        <v>282</v>
      </c>
      <c r="D505" s="389"/>
      <c r="E505" s="389"/>
      <c r="F505" s="389"/>
      <c r="G505" s="389"/>
      <c r="H505" s="389"/>
      <c r="I505" s="390">
        <v>11002.547058824</v>
      </c>
      <c r="J505" s="390"/>
      <c r="K505" s="390">
        <v>18704.330000000002</v>
      </c>
      <c r="L505" s="390"/>
      <c r="AD505" s="7">
        <v>2319.9499999999998</v>
      </c>
      <c r="AE505" s="7">
        <v>1546.63</v>
      </c>
      <c r="AN505" s="129">
        <v>18704.330000000002</v>
      </c>
      <c r="AO505" s="129">
        <v>218.47</v>
      </c>
      <c r="AQ505" s="7" t="s">
        <v>283</v>
      </c>
      <c r="AR505" s="129">
        <v>6544.53</v>
      </c>
      <c r="AT505" s="129">
        <v>704.83</v>
      </c>
      <c r="AV505" s="7" t="s">
        <v>283</v>
      </c>
      <c r="AW505" s="7">
        <v>0</v>
      </c>
      <c r="AZ505" s="7">
        <v>6741.9</v>
      </c>
      <c r="BA505" s="7">
        <v>4494.6000000000004</v>
      </c>
      <c r="CD505" s="7">
        <v>1</v>
      </c>
    </row>
    <row r="506" spans="1:83" ht="79.5" customHeight="1" x14ac:dyDescent="0.25">
      <c r="A506" s="114" t="s">
        <v>562</v>
      </c>
      <c r="B506" s="116" t="s">
        <v>563</v>
      </c>
      <c r="C506" s="116" t="s">
        <v>564</v>
      </c>
      <c r="D506" s="117" t="s">
        <v>505</v>
      </c>
      <c r="E506" s="118">
        <v>0.4</v>
      </c>
      <c r="F506" s="118"/>
      <c r="G506" s="118">
        <v>0.4</v>
      </c>
      <c r="H506" s="120"/>
      <c r="I506" s="119"/>
      <c r="J506" s="120"/>
      <c r="K506" s="119"/>
      <c r="L506" s="120"/>
    </row>
    <row r="507" spans="1:83" ht="153" customHeight="1" x14ac:dyDescent="0.25">
      <c r="B507" s="121" t="s">
        <v>263</v>
      </c>
      <c r="C507" s="121" t="s">
        <v>264</v>
      </c>
    </row>
    <row r="508" spans="1:83" x14ac:dyDescent="0.25">
      <c r="C508" s="92" t="s">
        <v>565</v>
      </c>
    </row>
    <row r="509" spans="1:83" ht="15" customHeight="1" x14ac:dyDescent="0.25">
      <c r="A509" s="115"/>
      <c r="B509" s="118">
        <v>1</v>
      </c>
      <c r="C509" s="115" t="s">
        <v>266</v>
      </c>
      <c r="D509" s="117" t="s">
        <v>242</v>
      </c>
      <c r="E509" s="122"/>
      <c r="F509" s="118"/>
      <c r="G509" s="122">
        <v>3.6671999999999998</v>
      </c>
      <c r="H509" s="118"/>
      <c r="I509" s="118"/>
      <c r="J509" s="118"/>
      <c r="K509" s="118"/>
      <c r="L509" s="123">
        <v>1654.68</v>
      </c>
    </row>
    <row r="510" spans="1:83" ht="28.5" customHeight="1" x14ac:dyDescent="0.25">
      <c r="A510" s="116"/>
      <c r="B510" s="116" t="s">
        <v>535</v>
      </c>
      <c r="C510" s="116" t="s">
        <v>536</v>
      </c>
      <c r="D510" s="117" t="s">
        <v>242</v>
      </c>
      <c r="E510" s="118">
        <v>7.64</v>
      </c>
      <c r="F510" s="118">
        <v>1.2</v>
      </c>
      <c r="G510" s="118">
        <v>3.6671999999999998</v>
      </c>
      <c r="H510" s="120"/>
      <c r="I510" s="119"/>
      <c r="J510" s="120">
        <v>451.21</v>
      </c>
      <c r="K510" s="119"/>
      <c r="L510" s="120">
        <v>1654.68</v>
      </c>
    </row>
    <row r="511" spans="1:83" ht="15" customHeight="1" x14ac:dyDescent="0.25">
      <c r="A511" s="115"/>
      <c r="B511" s="118">
        <v>2</v>
      </c>
      <c r="C511" s="115" t="s">
        <v>165</v>
      </c>
      <c r="D511" s="117"/>
      <c r="E511" s="122"/>
      <c r="F511" s="118"/>
      <c r="G511" s="122"/>
      <c r="H511" s="118"/>
      <c r="I511" s="118"/>
      <c r="J511" s="118"/>
      <c r="K511" s="118"/>
      <c r="L511" s="123">
        <v>78.88</v>
      </c>
    </row>
    <row r="512" spans="1:83" ht="15" customHeight="1" x14ac:dyDescent="0.25">
      <c r="A512" s="115"/>
      <c r="B512" s="118"/>
      <c r="C512" s="115" t="s">
        <v>267</v>
      </c>
      <c r="D512" s="117" t="s">
        <v>242</v>
      </c>
      <c r="E512" s="122"/>
      <c r="F512" s="118"/>
      <c r="G512" s="122">
        <v>0.54720000000000002</v>
      </c>
      <c r="H512" s="118"/>
      <c r="I512" s="118"/>
      <c r="J512" s="118"/>
      <c r="K512" s="118"/>
      <c r="L512" s="123">
        <v>278.02</v>
      </c>
      <c r="CE512" s="7">
        <v>1</v>
      </c>
    </row>
    <row r="513" spans="1:83" ht="28.5" customHeight="1" x14ac:dyDescent="0.25">
      <c r="A513" s="116"/>
      <c r="B513" s="116" t="s">
        <v>566</v>
      </c>
      <c r="C513" s="116" t="s">
        <v>567</v>
      </c>
      <c r="D513" s="117" t="s">
        <v>270</v>
      </c>
      <c r="E513" s="118">
        <v>1.25</v>
      </c>
      <c r="F513" s="118">
        <v>1.2</v>
      </c>
      <c r="G513" s="118">
        <v>0.6</v>
      </c>
      <c r="H513" s="120">
        <v>1.21</v>
      </c>
      <c r="I513" s="119">
        <v>1.36</v>
      </c>
      <c r="J513" s="120">
        <v>1.65</v>
      </c>
      <c r="K513" s="119"/>
      <c r="L513" s="120">
        <v>0.99</v>
      </c>
    </row>
    <row r="514" spans="1:83" ht="28.5" customHeight="1" x14ac:dyDescent="0.25">
      <c r="A514" s="116"/>
      <c r="B514" s="116" t="s">
        <v>319</v>
      </c>
      <c r="C514" s="116" t="s">
        <v>320</v>
      </c>
      <c r="D514" s="117" t="s">
        <v>270</v>
      </c>
      <c r="E514" s="118">
        <v>0.15</v>
      </c>
      <c r="F514" s="118">
        <v>1.2</v>
      </c>
      <c r="G514" s="118">
        <v>7.1999999999999995E-2</v>
      </c>
      <c r="H514" s="120">
        <v>477.92</v>
      </c>
      <c r="I514" s="119">
        <v>1.21</v>
      </c>
      <c r="J514" s="120">
        <v>578.28</v>
      </c>
      <c r="K514" s="119"/>
      <c r="L514" s="120">
        <v>41.64</v>
      </c>
    </row>
    <row r="515" spans="1:83" ht="28.5" customHeight="1" x14ac:dyDescent="0.25">
      <c r="A515" s="116"/>
      <c r="B515" s="116" t="s">
        <v>321</v>
      </c>
      <c r="C515" s="116" t="s">
        <v>322</v>
      </c>
      <c r="D515" s="117" t="s">
        <v>242</v>
      </c>
      <c r="E515" s="118">
        <v>0.15</v>
      </c>
      <c r="F515" s="118">
        <v>1.2</v>
      </c>
      <c r="G515" s="118">
        <v>7.1999999999999995E-2</v>
      </c>
      <c r="H515" s="120"/>
      <c r="I515" s="119"/>
      <c r="J515" s="120">
        <v>508.09</v>
      </c>
      <c r="K515" s="119"/>
      <c r="L515" s="120">
        <v>36.58</v>
      </c>
      <c r="CE515" s="7">
        <v>1</v>
      </c>
    </row>
    <row r="516" spans="1:83" ht="28.5" customHeight="1" x14ac:dyDescent="0.25">
      <c r="A516" s="116"/>
      <c r="B516" s="116" t="s">
        <v>555</v>
      </c>
      <c r="C516" s="116" t="s">
        <v>556</v>
      </c>
      <c r="D516" s="117" t="s">
        <v>270</v>
      </c>
      <c r="E516" s="118">
        <v>0.99</v>
      </c>
      <c r="F516" s="118">
        <v>1.2</v>
      </c>
      <c r="G516" s="118">
        <v>0.47520000000000001</v>
      </c>
      <c r="H516" s="120"/>
      <c r="I516" s="119"/>
      <c r="J516" s="120">
        <v>76.28</v>
      </c>
      <c r="K516" s="119"/>
      <c r="L516" s="120">
        <v>36.25</v>
      </c>
    </row>
    <row r="517" spans="1:83" ht="28.5" customHeight="1" x14ac:dyDescent="0.25">
      <c r="A517" s="116"/>
      <c r="B517" s="116" t="s">
        <v>321</v>
      </c>
      <c r="C517" s="116" t="s">
        <v>322</v>
      </c>
      <c r="D517" s="117" t="s">
        <v>242</v>
      </c>
      <c r="E517" s="118">
        <v>0.99</v>
      </c>
      <c r="F517" s="118">
        <v>1.2</v>
      </c>
      <c r="G517" s="118">
        <v>0.47520000000000001</v>
      </c>
      <c r="H517" s="120"/>
      <c r="I517" s="119"/>
      <c r="J517" s="120">
        <v>508.09</v>
      </c>
      <c r="K517" s="119"/>
      <c r="L517" s="120">
        <v>241.44</v>
      </c>
      <c r="CE517" s="7">
        <v>1</v>
      </c>
    </row>
    <row r="518" spans="1:83" ht="15" customHeight="1" x14ac:dyDescent="0.25">
      <c r="A518" s="115"/>
      <c r="B518" s="118">
        <v>4</v>
      </c>
      <c r="C518" s="115" t="s">
        <v>296</v>
      </c>
      <c r="D518" s="117"/>
      <c r="E518" s="122"/>
      <c r="F518" s="118"/>
      <c r="G518" s="122"/>
      <c r="H518" s="118"/>
      <c r="I518" s="118"/>
      <c r="J518" s="118"/>
      <c r="K518" s="118"/>
      <c r="L518" s="123">
        <v>194.91</v>
      </c>
    </row>
    <row r="519" spans="1:83" ht="42.75" customHeight="1" x14ac:dyDescent="0.25">
      <c r="A519" s="116"/>
      <c r="B519" s="116" t="s">
        <v>568</v>
      </c>
      <c r="C519" s="116" t="s">
        <v>569</v>
      </c>
      <c r="D519" s="117" t="s">
        <v>351</v>
      </c>
      <c r="E519" s="118">
        <v>1E-4</v>
      </c>
      <c r="F519" s="118"/>
      <c r="G519" s="118">
        <v>4.0000000000000003E-5</v>
      </c>
      <c r="H519" s="120">
        <v>87245.7</v>
      </c>
      <c r="I519" s="119">
        <v>1.06</v>
      </c>
      <c r="J519" s="120">
        <v>92480.44</v>
      </c>
      <c r="K519" s="119"/>
      <c r="L519" s="120">
        <v>3.7</v>
      </c>
    </row>
    <row r="520" spans="1:83" ht="42.75" customHeight="1" x14ac:dyDescent="0.25">
      <c r="A520" s="116"/>
      <c r="B520" s="116" t="s">
        <v>570</v>
      </c>
      <c r="C520" s="116" t="s">
        <v>571</v>
      </c>
      <c r="D520" s="117" t="s">
        <v>351</v>
      </c>
      <c r="E520" s="118">
        <v>5.8999999999999999E-3</v>
      </c>
      <c r="F520" s="118"/>
      <c r="G520" s="118">
        <v>2.3600000000000001E-3</v>
      </c>
      <c r="H520" s="120">
        <v>76433.7</v>
      </c>
      <c r="I520" s="119">
        <v>1.06</v>
      </c>
      <c r="J520" s="120">
        <v>81019.72</v>
      </c>
      <c r="K520" s="119"/>
      <c r="L520" s="120">
        <v>191.21</v>
      </c>
    </row>
    <row r="521" spans="1:83" ht="28.5" customHeight="1" x14ac:dyDescent="0.25">
      <c r="A521" s="116"/>
      <c r="B521" s="116" t="s">
        <v>557</v>
      </c>
      <c r="C521" s="116" t="s">
        <v>558</v>
      </c>
      <c r="D521" s="117" t="s">
        <v>559</v>
      </c>
      <c r="E521" s="118">
        <v>116.66</v>
      </c>
      <c r="F521" s="118"/>
      <c r="G521" s="118">
        <v>46.664000000000001</v>
      </c>
      <c r="H521" s="120"/>
      <c r="I521" s="119"/>
      <c r="J521" s="120"/>
      <c r="K521" s="119"/>
      <c r="L521" s="120"/>
    </row>
    <row r="522" spans="1:83" ht="14.25" customHeight="1" x14ac:dyDescent="0.25">
      <c r="A522" s="116"/>
      <c r="B522" s="116" t="s">
        <v>572</v>
      </c>
      <c r="C522" s="124" t="s">
        <v>573</v>
      </c>
      <c r="D522" s="125" t="s">
        <v>574</v>
      </c>
      <c r="E522" s="126">
        <v>100</v>
      </c>
      <c r="F522" s="126"/>
      <c r="G522" s="126">
        <v>40</v>
      </c>
      <c r="H522" s="127"/>
      <c r="I522" s="128"/>
      <c r="J522" s="127"/>
      <c r="K522" s="128"/>
      <c r="L522" s="127"/>
    </row>
    <row r="523" spans="1:83" ht="15" customHeight="1" x14ac:dyDescent="0.25">
      <c r="A523" s="116"/>
      <c r="B523" s="116"/>
      <c r="C523" s="130" t="s">
        <v>275</v>
      </c>
      <c r="D523" s="117"/>
      <c r="E523" s="118"/>
      <c r="F523" s="118"/>
      <c r="G523" s="118"/>
      <c r="H523" s="120"/>
      <c r="I523" s="119"/>
      <c r="J523" s="120"/>
      <c r="K523" s="119"/>
      <c r="L523" s="120">
        <v>2206.4899999999998</v>
      </c>
    </row>
    <row r="524" spans="1:83" ht="42.75" customHeight="1" x14ac:dyDescent="0.25">
      <c r="A524" s="114" t="s">
        <v>575</v>
      </c>
      <c r="B524" s="116" t="s">
        <v>576</v>
      </c>
      <c r="C524" s="116" t="s">
        <v>577</v>
      </c>
      <c r="D524" s="117" t="s">
        <v>329</v>
      </c>
      <c r="E524" s="118">
        <v>116.66</v>
      </c>
      <c r="F524" s="118"/>
      <c r="G524" s="118">
        <v>46.664000000000001</v>
      </c>
      <c r="H524" s="120">
        <v>762.51</v>
      </c>
      <c r="I524" s="119">
        <v>1.1200000000000001</v>
      </c>
      <c r="J524" s="120">
        <v>854.01</v>
      </c>
      <c r="K524" s="119"/>
      <c r="L524" s="120">
        <v>39851.519999999997</v>
      </c>
      <c r="AD524" s="7">
        <v>0</v>
      </c>
      <c r="AE524" s="7">
        <v>0</v>
      </c>
      <c r="AN524" s="7">
        <v>39851.519999999997</v>
      </c>
      <c r="AW524" s="7">
        <v>39851.519999999997</v>
      </c>
      <c r="AZ524" s="7">
        <v>0</v>
      </c>
      <c r="BA524" s="7">
        <v>0</v>
      </c>
      <c r="CD524" s="7">
        <v>1</v>
      </c>
    </row>
    <row r="525" spans="1:83" ht="71.25" customHeight="1" x14ac:dyDescent="0.25">
      <c r="A525" s="114" t="s">
        <v>578</v>
      </c>
      <c r="B525" s="116" t="s">
        <v>579</v>
      </c>
      <c r="C525" s="116" t="s">
        <v>580</v>
      </c>
      <c r="D525" s="117" t="s">
        <v>574</v>
      </c>
      <c r="E525" s="118">
        <v>100</v>
      </c>
      <c r="F525" s="118"/>
      <c r="G525" s="118">
        <v>40</v>
      </c>
      <c r="H525" s="120">
        <v>61.67</v>
      </c>
      <c r="I525" s="119">
        <v>1.06</v>
      </c>
      <c r="J525" s="120">
        <v>65.37</v>
      </c>
      <c r="K525" s="119"/>
      <c r="L525" s="120">
        <v>2614.8000000000002</v>
      </c>
      <c r="AD525" s="7">
        <v>0</v>
      </c>
      <c r="AE525" s="7">
        <v>0</v>
      </c>
      <c r="AN525" s="7">
        <v>2614.8000000000002</v>
      </c>
      <c r="AW525" s="7">
        <v>2614.8000000000002</v>
      </c>
      <c r="AZ525" s="7">
        <v>0</v>
      </c>
      <c r="BA525" s="7">
        <v>0</v>
      </c>
      <c r="CD525" s="7">
        <v>1</v>
      </c>
    </row>
    <row r="526" spans="1:83" ht="14.25" customHeight="1" x14ac:dyDescent="0.25">
      <c r="A526" s="116"/>
      <c r="B526" s="116"/>
      <c r="C526" s="116" t="s">
        <v>276</v>
      </c>
      <c r="D526" s="117"/>
      <c r="E526" s="118"/>
      <c r="F526" s="118"/>
      <c r="G526" s="118"/>
      <c r="H526" s="120"/>
      <c r="I526" s="119"/>
      <c r="J526" s="120"/>
      <c r="K526" s="119"/>
      <c r="L526" s="120">
        <v>1932.7</v>
      </c>
    </row>
    <row r="527" spans="1:83" ht="28.5" customHeight="1" x14ac:dyDescent="0.25">
      <c r="A527" s="116"/>
      <c r="B527" s="116" t="s">
        <v>486</v>
      </c>
      <c r="C527" s="116" t="s">
        <v>487</v>
      </c>
      <c r="D527" s="117" t="s">
        <v>279</v>
      </c>
      <c r="E527" s="118">
        <v>93</v>
      </c>
      <c r="F527" s="118"/>
      <c r="G527" s="118">
        <v>93</v>
      </c>
      <c r="H527" s="120"/>
      <c r="I527" s="119"/>
      <c r="J527" s="120"/>
      <c r="K527" s="119"/>
      <c r="L527" s="120">
        <v>1797.41</v>
      </c>
    </row>
    <row r="528" spans="1:83" ht="28.5" customHeight="1" x14ac:dyDescent="0.25">
      <c r="A528" s="124"/>
      <c r="B528" s="124" t="s">
        <v>488</v>
      </c>
      <c r="C528" s="124" t="s">
        <v>489</v>
      </c>
      <c r="D528" s="125" t="s">
        <v>279</v>
      </c>
      <c r="E528" s="126">
        <v>62</v>
      </c>
      <c r="F528" s="126"/>
      <c r="G528" s="126">
        <v>62</v>
      </c>
      <c r="H528" s="127"/>
      <c r="I528" s="128"/>
      <c r="J528" s="127"/>
      <c r="K528" s="128"/>
      <c r="L528" s="127">
        <v>1198.27</v>
      </c>
    </row>
    <row r="529" spans="1:83" ht="15" customHeight="1" x14ac:dyDescent="0.25">
      <c r="C529" s="389" t="s">
        <v>282</v>
      </c>
      <c r="D529" s="389"/>
      <c r="E529" s="389"/>
      <c r="F529" s="389"/>
      <c r="G529" s="389"/>
      <c r="H529" s="389"/>
      <c r="I529" s="390">
        <v>119171.22500000001</v>
      </c>
      <c r="J529" s="390"/>
      <c r="K529" s="390">
        <v>47668.49</v>
      </c>
      <c r="L529" s="390"/>
      <c r="AD529" s="7">
        <v>545.86</v>
      </c>
      <c r="AE529" s="7">
        <v>363.91</v>
      </c>
      <c r="AN529" s="129">
        <v>5202.17</v>
      </c>
      <c r="AO529" s="129">
        <v>78.88</v>
      </c>
      <c r="AQ529" s="7" t="s">
        <v>283</v>
      </c>
      <c r="AR529" s="129">
        <v>1654.68</v>
      </c>
      <c r="AT529" s="129">
        <v>278.02</v>
      </c>
      <c r="AV529" s="7" t="s">
        <v>283</v>
      </c>
      <c r="AW529" s="129">
        <v>194.91</v>
      </c>
      <c r="AZ529" s="7">
        <v>1797.41</v>
      </c>
      <c r="BA529" s="7">
        <v>1198.27</v>
      </c>
      <c r="CD529" s="7">
        <v>1</v>
      </c>
    </row>
    <row r="530" spans="1:83" ht="79.5" customHeight="1" x14ac:dyDescent="0.25">
      <c r="A530" s="114" t="s">
        <v>581</v>
      </c>
      <c r="B530" s="116" t="s">
        <v>582</v>
      </c>
      <c r="C530" s="116" t="s">
        <v>583</v>
      </c>
      <c r="D530" s="117" t="s">
        <v>517</v>
      </c>
      <c r="E530" s="118">
        <v>0.2</v>
      </c>
      <c r="F530" s="118"/>
      <c r="G530" s="118">
        <v>0.2</v>
      </c>
      <c r="H530" s="120"/>
      <c r="I530" s="119"/>
      <c r="J530" s="120"/>
      <c r="K530" s="119"/>
      <c r="L530" s="120"/>
    </row>
    <row r="531" spans="1:83" ht="153" customHeight="1" x14ac:dyDescent="0.25">
      <c r="B531" s="121" t="s">
        <v>263</v>
      </c>
      <c r="C531" s="121" t="s">
        <v>264</v>
      </c>
    </row>
    <row r="532" spans="1:83" x14ac:dyDescent="0.25">
      <c r="C532" s="92" t="s">
        <v>584</v>
      </c>
    </row>
    <row r="533" spans="1:83" ht="15" customHeight="1" x14ac:dyDescent="0.25">
      <c r="A533" s="115"/>
      <c r="B533" s="118">
        <v>1</v>
      </c>
      <c r="C533" s="115" t="s">
        <v>266</v>
      </c>
      <c r="D533" s="117" t="s">
        <v>242</v>
      </c>
      <c r="E533" s="122"/>
      <c r="F533" s="118"/>
      <c r="G533" s="122">
        <v>0.7944</v>
      </c>
      <c r="H533" s="118"/>
      <c r="I533" s="118"/>
      <c r="J533" s="118"/>
      <c r="K533" s="118"/>
      <c r="L533" s="123">
        <v>358.44</v>
      </c>
    </row>
    <row r="534" spans="1:83" ht="28.5" customHeight="1" x14ac:dyDescent="0.25">
      <c r="A534" s="116"/>
      <c r="B534" s="116" t="s">
        <v>535</v>
      </c>
      <c r="C534" s="116" t="s">
        <v>536</v>
      </c>
      <c r="D534" s="117" t="s">
        <v>242</v>
      </c>
      <c r="E534" s="118">
        <v>3.31</v>
      </c>
      <c r="F534" s="118">
        <v>1.2</v>
      </c>
      <c r="G534" s="118">
        <v>0.7944</v>
      </c>
      <c r="H534" s="120"/>
      <c r="I534" s="119"/>
      <c r="J534" s="120">
        <v>451.21</v>
      </c>
      <c r="K534" s="119"/>
      <c r="L534" s="120">
        <v>358.44</v>
      </c>
    </row>
    <row r="535" spans="1:83" ht="15" customHeight="1" x14ac:dyDescent="0.25">
      <c r="A535" s="115"/>
      <c r="B535" s="118">
        <v>2</v>
      </c>
      <c r="C535" s="115" t="s">
        <v>165</v>
      </c>
      <c r="D535" s="117"/>
      <c r="E535" s="122"/>
      <c r="F535" s="118"/>
      <c r="G535" s="122"/>
      <c r="H535" s="118"/>
      <c r="I535" s="118"/>
      <c r="J535" s="118"/>
      <c r="K535" s="118"/>
      <c r="L535" s="123">
        <v>21.78</v>
      </c>
    </row>
    <row r="536" spans="1:83" ht="15" customHeight="1" x14ac:dyDescent="0.25">
      <c r="A536" s="115"/>
      <c r="B536" s="118"/>
      <c r="C536" s="115" t="s">
        <v>267</v>
      </c>
      <c r="D536" s="117" t="s">
        <v>242</v>
      </c>
      <c r="E536" s="122"/>
      <c r="F536" s="118"/>
      <c r="G536" s="122">
        <v>9.6000000000000002E-2</v>
      </c>
      <c r="H536" s="118"/>
      <c r="I536" s="118"/>
      <c r="J536" s="118"/>
      <c r="K536" s="118"/>
      <c r="L536" s="123">
        <v>48.77</v>
      </c>
      <c r="CE536" s="7">
        <v>1</v>
      </c>
    </row>
    <row r="537" spans="1:83" ht="28.5" customHeight="1" x14ac:dyDescent="0.25">
      <c r="A537" s="116"/>
      <c r="B537" s="116" t="s">
        <v>319</v>
      </c>
      <c r="C537" s="116" t="s">
        <v>320</v>
      </c>
      <c r="D537" s="117" t="s">
        <v>270</v>
      </c>
      <c r="E537" s="118">
        <v>0.12</v>
      </c>
      <c r="F537" s="118">
        <v>1.2</v>
      </c>
      <c r="G537" s="118">
        <v>2.8799999999999999E-2</v>
      </c>
      <c r="H537" s="120">
        <v>477.92</v>
      </c>
      <c r="I537" s="119">
        <v>1.21</v>
      </c>
      <c r="J537" s="120">
        <v>578.28</v>
      </c>
      <c r="K537" s="119"/>
      <c r="L537" s="120">
        <v>16.649999999999999</v>
      </c>
    </row>
    <row r="538" spans="1:83" ht="28.5" customHeight="1" x14ac:dyDescent="0.25">
      <c r="A538" s="116"/>
      <c r="B538" s="116" t="s">
        <v>321</v>
      </c>
      <c r="C538" s="116" t="s">
        <v>322</v>
      </c>
      <c r="D538" s="117" t="s">
        <v>242</v>
      </c>
      <c r="E538" s="118">
        <v>0.12</v>
      </c>
      <c r="F538" s="118">
        <v>1.2</v>
      </c>
      <c r="G538" s="118">
        <v>2.8799999999999999E-2</v>
      </c>
      <c r="H538" s="120"/>
      <c r="I538" s="119"/>
      <c r="J538" s="120">
        <v>508.09</v>
      </c>
      <c r="K538" s="119"/>
      <c r="L538" s="120">
        <v>14.63</v>
      </c>
      <c r="CE538" s="7">
        <v>1</v>
      </c>
    </row>
    <row r="539" spans="1:83" ht="28.5" customHeight="1" x14ac:dyDescent="0.25">
      <c r="A539" s="116"/>
      <c r="B539" s="116" t="s">
        <v>555</v>
      </c>
      <c r="C539" s="116" t="s">
        <v>556</v>
      </c>
      <c r="D539" s="117" t="s">
        <v>270</v>
      </c>
      <c r="E539" s="118">
        <v>0.28000000000000003</v>
      </c>
      <c r="F539" s="118">
        <v>1.2</v>
      </c>
      <c r="G539" s="118">
        <v>6.7199999999999996E-2</v>
      </c>
      <c r="H539" s="120"/>
      <c r="I539" s="119"/>
      <c r="J539" s="120">
        <v>76.28</v>
      </c>
      <c r="K539" s="119"/>
      <c r="L539" s="120">
        <v>5.13</v>
      </c>
    </row>
    <row r="540" spans="1:83" ht="28.5" customHeight="1" x14ac:dyDescent="0.25">
      <c r="A540" s="116"/>
      <c r="B540" s="116" t="s">
        <v>321</v>
      </c>
      <c r="C540" s="116" t="s">
        <v>322</v>
      </c>
      <c r="D540" s="117" t="s">
        <v>242</v>
      </c>
      <c r="E540" s="118">
        <v>0.28000000000000003</v>
      </c>
      <c r="F540" s="118">
        <v>1.2</v>
      </c>
      <c r="G540" s="118">
        <v>6.7199999999999996E-2</v>
      </c>
      <c r="H540" s="120"/>
      <c r="I540" s="119"/>
      <c r="J540" s="120">
        <v>508.09</v>
      </c>
      <c r="K540" s="119"/>
      <c r="L540" s="120">
        <v>34.14</v>
      </c>
      <c r="CE540" s="7">
        <v>1</v>
      </c>
    </row>
    <row r="541" spans="1:83" ht="28.5" customHeight="1" x14ac:dyDescent="0.25">
      <c r="A541" s="116"/>
      <c r="B541" s="116" t="s">
        <v>557</v>
      </c>
      <c r="C541" s="116" t="s">
        <v>558</v>
      </c>
      <c r="D541" s="117" t="s">
        <v>559</v>
      </c>
      <c r="E541" s="118">
        <v>20</v>
      </c>
      <c r="F541" s="118"/>
      <c r="G541" s="118">
        <v>4</v>
      </c>
      <c r="H541" s="120"/>
      <c r="I541" s="119"/>
      <c r="J541" s="120"/>
      <c r="K541" s="119"/>
      <c r="L541" s="120"/>
    </row>
    <row r="542" spans="1:83" ht="14.25" customHeight="1" x14ac:dyDescent="0.25">
      <c r="A542" s="116"/>
      <c r="B542" s="116" t="s">
        <v>585</v>
      </c>
      <c r="C542" s="124" t="s">
        <v>586</v>
      </c>
      <c r="D542" s="125" t="s">
        <v>329</v>
      </c>
      <c r="E542" s="126">
        <v>10</v>
      </c>
      <c r="F542" s="126"/>
      <c r="G542" s="126">
        <v>2</v>
      </c>
      <c r="H542" s="127"/>
      <c r="I542" s="128"/>
      <c r="J542" s="127"/>
      <c r="K542" s="128"/>
      <c r="L542" s="127"/>
    </row>
    <row r="543" spans="1:83" ht="15" customHeight="1" x14ac:dyDescent="0.25">
      <c r="A543" s="116"/>
      <c r="B543" s="116"/>
      <c r="C543" s="130" t="s">
        <v>275</v>
      </c>
      <c r="D543" s="117"/>
      <c r="E543" s="118"/>
      <c r="F543" s="118"/>
      <c r="G543" s="118"/>
      <c r="H543" s="120"/>
      <c r="I543" s="119"/>
      <c r="J543" s="120"/>
      <c r="K543" s="119"/>
      <c r="L543" s="120">
        <v>428.99</v>
      </c>
    </row>
    <row r="544" spans="1:83" ht="85.5" customHeight="1" x14ac:dyDescent="0.25">
      <c r="A544" s="114" t="s">
        <v>587</v>
      </c>
      <c r="B544" s="116" t="s">
        <v>588</v>
      </c>
      <c r="C544" s="116" t="s">
        <v>589</v>
      </c>
      <c r="D544" s="117" t="s">
        <v>559</v>
      </c>
      <c r="E544" s="118">
        <v>10</v>
      </c>
      <c r="F544" s="118"/>
      <c r="G544" s="118">
        <v>2</v>
      </c>
      <c r="H544" s="120">
        <v>25535.47</v>
      </c>
      <c r="I544" s="119">
        <v>1.19</v>
      </c>
      <c r="J544" s="120">
        <v>30387.21</v>
      </c>
      <c r="K544" s="119"/>
      <c r="L544" s="120">
        <v>60774.42</v>
      </c>
      <c r="AD544" s="7">
        <v>0</v>
      </c>
      <c r="AE544" s="7">
        <v>0</v>
      </c>
      <c r="AN544" s="7">
        <v>60774.42</v>
      </c>
      <c r="AW544" s="7">
        <v>60774.42</v>
      </c>
      <c r="AZ544" s="7">
        <v>0</v>
      </c>
      <c r="BA544" s="7">
        <v>0</v>
      </c>
      <c r="CD544" s="7">
        <v>1</v>
      </c>
    </row>
    <row r="545" spans="1:83" ht="14.25" customHeight="1" x14ac:dyDescent="0.25">
      <c r="A545" s="116"/>
      <c r="B545" s="116"/>
      <c r="C545" s="116" t="s">
        <v>276</v>
      </c>
      <c r="D545" s="117"/>
      <c r="E545" s="118"/>
      <c r="F545" s="118"/>
      <c r="G545" s="118"/>
      <c r="H545" s="120"/>
      <c r="I545" s="119"/>
      <c r="J545" s="120"/>
      <c r="K545" s="119"/>
      <c r="L545" s="120">
        <v>407.21</v>
      </c>
    </row>
    <row r="546" spans="1:83" ht="28.5" customHeight="1" x14ac:dyDescent="0.25">
      <c r="A546" s="116"/>
      <c r="B546" s="116" t="s">
        <v>486</v>
      </c>
      <c r="C546" s="116" t="s">
        <v>487</v>
      </c>
      <c r="D546" s="117" t="s">
        <v>279</v>
      </c>
      <c r="E546" s="118">
        <v>93</v>
      </c>
      <c r="F546" s="118"/>
      <c r="G546" s="118">
        <v>93</v>
      </c>
      <c r="H546" s="120"/>
      <c r="I546" s="119"/>
      <c r="J546" s="120"/>
      <c r="K546" s="119"/>
      <c r="L546" s="120">
        <v>378.71</v>
      </c>
    </row>
    <row r="547" spans="1:83" ht="28.5" customHeight="1" x14ac:dyDescent="0.25">
      <c r="A547" s="124"/>
      <c r="B547" s="124" t="s">
        <v>488</v>
      </c>
      <c r="C547" s="124" t="s">
        <v>489</v>
      </c>
      <c r="D547" s="125" t="s">
        <v>279</v>
      </c>
      <c r="E547" s="126">
        <v>62</v>
      </c>
      <c r="F547" s="126"/>
      <c r="G547" s="126">
        <v>62</v>
      </c>
      <c r="H547" s="127"/>
      <c r="I547" s="128"/>
      <c r="J547" s="127"/>
      <c r="K547" s="128"/>
      <c r="L547" s="127">
        <v>252.47</v>
      </c>
    </row>
    <row r="548" spans="1:83" ht="15" customHeight="1" x14ac:dyDescent="0.25">
      <c r="C548" s="389" t="s">
        <v>282</v>
      </c>
      <c r="D548" s="389"/>
      <c r="E548" s="389"/>
      <c r="F548" s="389"/>
      <c r="G548" s="389"/>
      <c r="H548" s="389"/>
      <c r="I548" s="390">
        <v>309172.95</v>
      </c>
      <c r="J548" s="390"/>
      <c r="K548" s="390">
        <v>61834.59</v>
      </c>
      <c r="L548" s="390"/>
      <c r="AD548" s="7">
        <v>272.94</v>
      </c>
      <c r="AE548" s="7">
        <v>181.96</v>
      </c>
      <c r="AN548" s="129">
        <v>1060.17</v>
      </c>
      <c r="AO548" s="129">
        <v>21.78</v>
      </c>
      <c r="AQ548" s="7" t="s">
        <v>283</v>
      </c>
      <c r="AR548" s="129">
        <v>358.44</v>
      </c>
      <c r="AT548" s="129">
        <v>48.77</v>
      </c>
      <c r="AV548" s="7" t="s">
        <v>283</v>
      </c>
      <c r="AW548" s="7">
        <v>0</v>
      </c>
      <c r="AZ548" s="7">
        <v>378.71</v>
      </c>
      <c r="BA548" s="7">
        <v>252.47</v>
      </c>
      <c r="CD548" s="7">
        <v>1</v>
      </c>
    </row>
    <row r="549" spans="1:83" ht="79.5" customHeight="1" x14ac:dyDescent="0.25">
      <c r="A549" s="114" t="s">
        <v>590</v>
      </c>
      <c r="B549" s="116" t="s">
        <v>591</v>
      </c>
      <c r="C549" s="116" t="s">
        <v>592</v>
      </c>
      <c r="D549" s="117" t="s">
        <v>311</v>
      </c>
      <c r="E549" s="118">
        <v>0.01</v>
      </c>
      <c r="F549" s="118"/>
      <c r="G549" s="118">
        <v>0.01</v>
      </c>
      <c r="H549" s="120"/>
      <c r="I549" s="119"/>
      <c r="J549" s="120"/>
      <c r="K549" s="119"/>
      <c r="L549" s="120"/>
    </row>
    <row r="550" spans="1:83" ht="153" customHeight="1" x14ac:dyDescent="0.25">
      <c r="B550" s="121" t="s">
        <v>263</v>
      </c>
      <c r="C550" s="121" t="s">
        <v>264</v>
      </c>
    </row>
    <row r="551" spans="1:83" x14ac:dyDescent="0.25">
      <c r="C551" s="92" t="s">
        <v>418</v>
      </c>
    </row>
    <row r="552" spans="1:83" ht="15" customHeight="1" x14ac:dyDescent="0.25">
      <c r="A552" s="115"/>
      <c r="B552" s="118">
        <v>1</v>
      </c>
      <c r="C552" s="115" t="s">
        <v>266</v>
      </c>
      <c r="D552" s="117" t="s">
        <v>242</v>
      </c>
      <c r="E552" s="122"/>
      <c r="F552" s="118"/>
      <c r="G552" s="122">
        <v>21.36</v>
      </c>
      <c r="H552" s="118"/>
      <c r="I552" s="118"/>
      <c r="J552" s="118"/>
      <c r="K552" s="118"/>
      <c r="L552" s="123">
        <v>11014.71</v>
      </c>
    </row>
    <row r="553" spans="1:83" ht="28.5" customHeight="1" x14ac:dyDescent="0.25">
      <c r="A553" s="116"/>
      <c r="B553" s="116" t="s">
        <v>593</v>
      </c>
      <c r="C553" s="116" t="s">
        <v>594</v>
      </c>
      <c r="D553" s="117" t="s">
        <v>242</v>
      </c>
      <c r="E553" s="118">
        <v>1780</v>
      </c>
      <c r="F553" s="118">
        <v>1.2</v>
      </c>
      <c r="G553" s="118">
        <v>21.36</v>
      </c>
      <c r="H553" s="120"/>
      <c r="I553" s="119"/>
      <c r="J553" s="120">
        <v>515.66999999999996</v>
      </c>
      <c r="K553" s="119"/>
      <c r="L553" s="120">
        <v>11014.71</v>
      </c>
    </row>
    <row r="554" spans="1:83" ht="15" customHeight="1" x14ac:dyDescent="0.25">
      <c r="A554" s="115"/>
      <c r="B554" s="118">
        <v>2</v>
      </c>
      <c r="C554" s="115" t="s">
        <v>165</v>
      </c>
      <c r="D554" s="117"/>
      <c r="E554" s="122"/>
      <c r="F554" s="118"/>
      <c r="G554" s="122"/>
      <c r="H554" s="118"/>
      <c r="I554" s="118"/>
      <c r="J554" s="118"/>
      <c r="K554" s="118"/>
      <c r="L554" s="123">
        <v>2059.16</v>
      </c>
    </row>
    <row r="555" spans="1:83" ht="15" customHeight="1" x14ac:dyDescent="0.25">
      <c r="A555" s="115"/>
      <c r="B555" s="118"/>
      <c r="C555" s="115" t="s">
        <v>267</v>
      </c>
      <c r="D555" s="117" t="s">
        <v>242</v>
      </c>
      <c r="E555" s="122"/>
      <c r="F555" s="118"/>
      <c r="G555" s="122">
        <v>1.41456</v>
      </c>
      <c r="H555" s="118"/>
      <c r="I555" s="118"/>
      <c r="J555" s="118"/>
      <c r="K555" s="118"/>
      <c r="L555" s="123">
        <v>938.75</v>
      </c>
      <c r="CE555" s="7">
        <v>1</v>
      </c>
    </row>
    <row r="556" spans="1:83" ht="42.75" customHeight="1" x14ac:dyDescent="0.25">
      <c r="A556" s="116"/>
      <c r="B556" s="116" t="s">
        <v>595</v>
      </c>
      <c r="C556" s="116" t="s">
        <v>596</v>
      </c>
      <c r="D556" s="117" t="s">
        <v>270</v>
      </c>
      <c r="E556" s="118">
        <v>6.63</v>
      </c>
      <c r="F556" s="118">
        <v>1.2</v>
      </c>
      <c r="G556" s="118">
        <v>7.9560000000000006E-2</v>
      </c>
      <c r="H556" s="120">
        <v>800.37</v>
      </c>
      <c r="I556" s="119">
        <v>1.2</v>
      </c>
      <c r="J556" s="120">
        <v>960.44</v>
      </c>
      <c r="K556" s="119"/>
      <c r="L556" s="120">
        <v>76.41</v>
      </c>
    </row>
    <row r="557" spans="1:83" ht="28.5" customHeight="1" x14ac:dyDescent="0.25">
      <c r="A557" s="116"/>
      <c r="B557" s="116" t="s">
        <v>292</v>
      </c>
      <c r="C557" s="116" t="s">
        <v>293</v>
      </c>
      <c r="D557" s="117" t="s">
        <v>242</v>
      </c>
      <c r="E557" s="118">
        <v>6.63</v>
      </c>
      <c r="F557" s="118">
        <v>1.2</v>
      </c>
      <c r="G557" s="118">
        <v>7.9560000000000006E-2</v>
      </c>
      <c r="H557" s="120"/>
      <c r="I557" s="119"/>
      <c r="J557" s="120">
        <v>583.91999999999996</v>
      </c>
      <c r="K557" s="119"/>
      <c r="L557" s="120">
        <v>46.46</v>
      </c>
      <c r="CE557" s="7">
        <v>1</v>
      </c>
    </row>
    <row r="558" spans="1:83" ht="28.5" customHeight="1" x14ac:dyDescent="0.25">
      <c r="A558" s="116"/>
      <c r="B558" s="116" t="s">
        <v>315</v>
      </c>
      <c r="C558" s="116" t="s">
        <v>316</v>
      </c>
      <c r="D558" s="117" t="s">
        <v>270</v>
      </c>
      <c r="E558" s="118">
        <v>102.24</v>
      </c>
      <c r="F558" s="118">
        <v>1.2</v>
      </c>
      <c r="G558" s="118">
        <v>1.22688</v>
      </c>
      <c r="H558" s="120"/>
      <c r="I558" s="119"/>
      <c r="J558" s="120">
        <v>1551.19</v>
      </c>
      <c r="K558" s="119"/>
      <c r="L558" s="120">
        <v>1903.12</v>
      </c>
    </row>
    <row r="559" spans="1:83" ht="28.5" customHeight="1" x14ac:dyDescent="0.25">
      <c r="A559" s="116"/>
      <c r="B559" s="116" t="s">
        <v>271</v>
      </c>
      <c r="C559" s="116" t="s">
        <v>272</v>
      </c>
      <c r="D559" s="117" t="s">
        <v>242</v>
      </c>
      <c r="E559" s="118">
        <v>102.24</v>
      </c>
      <c r="F559" s="118">
        <v>1.2</v>
      </c>
      <c r="G559" s="118">
        <v>1.22688</v>
      </c>
      <c r="H559" s="120"/>
      <c r="I559" s="119"/>
      <c r="J559" s="120">
        <v>682.51</v>
      </c>
      <c r="K559" s="119"/>
      <c r="L559" s="120">
        <v>837.36</v>
      </c>
      <c r="CE559" s="7">
        <v>1</v>
      </c>
    </row>
    <row r="560" spans="1:83" ht="14.25" customHeight="1" x14ac:dyDescent="0.25">
      <c r="A560" s="116"/>
      <c r="B560" s="116" t="s">
        <v>597</v>
      </c>
      <c r="C560" s="116" t="s">
        <v>598</v>
      </c>
      <c r="D560" s="117" t="s">
        <v>270</v>
      </c>
      <c r="E560" s="118">
        <v>23.79</v>
      </c>
      <c r="F560" s="118">
        <v>1.2</v>
      </c>
      <c r="G560" s="118">
        <v>0.28548000000000001</v>
      </c>
      <c r="H560" s="120">
        <v>10.37</v>
      </c>
      <c r="I560" s="119">
        <v>1.24</v>
      </c>
      <c r="J560" s="120">
        <v>12.86</v>
      </c>
      <c r="K560" s="119"/>
      <c r="L560" s="120">
        <v>3.67</v>
      </c>
    </row>
    <row r="561" spans="1:83" ht="28.5" customHeight="1" x14ac:dyDescent="0.25">
      <c r="A561" s="116"/>
      <c r="B561" s="116" t="s">
        <v>319</v>
      </c>
      <c r="C561" s="116" t="s">
        <v>320</v>
      </c>
      <c r="D561" s="117" t="s">
        <v>270</v>
      </c>
      <c r="E561" s="118">
        <v>9.01</v>
      </c>
      <c r="F561" s="118">
        <v>1.2</v>
      </c>
      <c r="G561" s="118">
        <v>0.10811999999999999</v>
      </c>
      <c r="H561" s="120">
        <v>477.92</v>
      </c>
      <c r="I561" s="119">
        <v>1.21</v>
      </c>
      <c r="J561" s="120">
        <v>578.28</v>
      </c>
      <c r="K561" s="119"/>
      <c r="L561" s="120">
        <v>62.52</v>
      </c>
    </row>
    <row r="562" spans="1:83" ht="28.5" customHeight="1" x14ac:dyDescent="0.25">
      <c r="A562" s="116"/>
      <c r="B562" s="116" t="s">
        <v>321</v>
      </c>
      <c r="C562" s="116" t="s">
        <v>322</v>
      </c>
      <c r="D562" s="117" t="s">
        <v>242</v>
      </c>
      <c r="E562" s="118">
        <v>9.01</v>
      </c>
      <c r="F562" s="118">
        <v>1.2</v>
      </c>
      <c r="G562" s="118">
        <v>0.10811999999999999</v>
      </c>
      <c r="H562" s="120"/>
      <c r="I562" s="119"/>
      <c r="J562" s="120">
        <v>508.09</v>
      </c>
      <c r="K562" s="119"/>
      <c r="L562" s="120">
        <v>54.93</v>
      </c>
      <c r="CE562" s="7">
        <v>1</v>
      </c>
    </row>
    <row r="563" spans="1:83" ht="42.75" customHeight="1" x14ac:dyDescent="0.25">
      <c r="A563" s="116"/>
      <c r="B563" s="116" t="s">
        <v>354</v>
      </c>
      <c r="C563" s="116" t="s">
        <v>355</v>
      </c>
      <c r="D563" s="117" t="s">
        <v>270</v>
      </c>
      <c r="E563" s="118">
        <v>40.33</v>
      </c>
      <c r="F563" s="118">
        <v>1.2</v>
      </c>
      <c r="G563" s="118">
        <v>0.48396</v>
      </c>
      <c r="H563" s="120"/>
      <c r="I563" s="119"/>
      <c r="J563" s="120">
        <v>27.77</v>
      </c>
      <c r="K563" s="119"/>
      <c r="L563" s="120">
        <v>13.44</v>
      </c>
    </row>
    <row r="564" spans="1:83" ht="15" customHeight="1" x14ac:dyDescent="0.25">
      <c r="A564" s="115"/>
      <c r="B564" s="118">
        <v>4</v>
      </c>
      <c r="C564" s="115" t="s">
        <v>296</v>
      </c>
      <c r="D564" s="117"/>
      <c r="E564" s="122"/>
      <c r="F564" s="118"/>
      <c r="G564" s="122"/>
      <c r="H564" s="118"/>
      <c r="I564" s="118"/>
      <c r="J564" s="118"/>
      <c r="K564" s="118"/>
      <c r="L564" s="123">
        <v>379.89</v>
      </c>
    </row>
    <row r="565" spans="1:83" ht="42.75" customHeight="1" x14ac:dyDescent="0.25">
      <c r="A565" s="116"/>
      <c r="B565" s="116" t="s">
        <v>356</v>
      </c>
      <c r="C565" s="116" t="s">
        <v>357</v>
      </c>
      <c r="D565" s="117" t="s">
        <v>351</v>
      </c>
      <c r="E565" s="118">
        <v>0.03</v>
      </c>
      <c r="F565" s="118"/>
      <c r="G565" s="118">
        <v>2.9999999999999997E-4</v>
      </c>
      <c r="H565" s="120">
        <v>148198.01999999999</v>
      </c>
      <c r="I565" s="119">
        <v>0.95</v>
      </c>
      <c r="J565" s="120">
        <v>140788.12</v>
      </c>
      <c r="K565" s="119"/>
      <c r="L565" s="120">
        <v>42.24</v>
      </c>
    </row>
    <row r="566" spans="1:83" ht="28.5" customHeight="1" x14ac:dyDescent="0.25">
      <c r="A566" s="116"/>
      <c r="B566" s="116" t="s">
        <v>599</v>
      </c>
      <c r="C566" s="116" t="s">
        <v>600</v>
      </c>
      <c r="D566" s="117" t="s">
        <v>377</v>
      </c>
      <c r="E566" s="118">
        <v>160</v>
      </c>
      <c r="F566" s="118"/>
      <c r="G566" s="118">
        <v>1.6</v>
      </c>
      <c r="H566" s="120">
        <v>174.93</v>
      </c>
      <c r="I566" s="119">
        <v>1.1499999999999999</v>
      </c>
      <c r="J566" s="120">
        <v>201.17</v>
      </c>
      <c r="K566" s="119"/>
      <c r="L566" s="120">
        <v>321.87</v>
      </c>
    </row>
    <row r="567" spans="1:83" ht="28.5" customHeight="1" x14ac:dyDescent="0.25">
      <c r="A567" s="116"/>
      <c r="B567" s="116" t="s">
        <v>601</v>
      </c>
      <c r="C567" s="116" t="s">
        <v>602</v>
      </c>
      <c r="D567" s="117" t="s">
        <v>287</v>
      </c>
      <c r="E567" s="118">
        <v>3.1E-2</v>
      </c>
      <c r="F567" s="118"/>
      <c r="G567" s="118">
        <v>3.1E-4</v>
      </c>
      <c r="H567" s="120">
        <v>3338.25</v>
      </c>
      <c r="I567" s="119">
        <v>1.1499999999999999</v>
      </c>
      <c r="J567" s="120">
        <v>3838.99</v>
      </c>
      <c r="K567" s="119"/>
      <c r="L567" s="120">
        <v>1.19</v>
      </c>
    </row>
    <row r="568" spans="1:83" ht="42.75" customHeight="1" x14ac:dyDescent="0.25">
      <c r="A568" s="116"/>
      <c r="B568" s="116" t="s">
        <v>603</v>
      </c>
      <c r="C568" s="116" t="s">
        <v>604</v>
      </c>
      <c r="D568" s="117" t="s">
        <v>605</v>
      </c>
      <c r="E568" s="118">
        <v>0.106</v>
      </c>
      <c r="F568" s="118"/>
      <c r="G568" s="118">
        <v>1.06E-3</v>
      </c>
      <c r="H568" s="120">
        <v>14803.89</v>
      </c>
      <c r="I568" s="119">
        <v>0.93</v>
      </c>
      <c r="J568" s="120">
        <v>13767.62</v>
      </c>
      <c r="K568" s="119"/>
      <c r="L568" s="120">
        <v>14.59</v>
      </c>
    </row>
    <row r="569" spans="1:83" ht="14.25" customHeight="1" x14ac:dyDescent="0.25">
      <c r="A569" s="116"/>
      <c r="B569" s="116" t="s">
        <v>325</v>
      </c>
      <c r="C569" s="116" t="s">
        <v>326</v>
      </c>
      <c r="D569" s="117" t="s">
        <v>287</v>
      </c>
      <c r="E569" s="118">
        <v>29.1</v>
      </c>
      <c r="F569" s="118"/>
      <c r="G569" s="118">
        <v>0.29099999999999998</v>
      </c>
      <c r="H569" s="120"/>
      <c r="I569" s="119"/>
      <c r="J569" s="120"/>
      <c r="K569" s="119"/>
      <c r="L569" s="120"/>
    </row>
    <row r="570" spans="1:83" ht="14.25" customHeight="1" x14ac:dyDescent="0.25">
      <c r="A570" s="116"/>
      <c r="B570" s="116" t="s">
        <v>543</v>
      </c>
      <c r="C570" s="116" t="s">
        <v>544</v>
      </c>
      <c r="D570" s="117" t="s">
        <v>329</v>
      </c>
      <c r="E570" s="118">
        <v>200</v>
      </c>
      <c r="F570" s="118"/>
      <c r="G570" s="118">
        <v>2</v>
      </c>
      <c r="H570" s="120"/>
      <c r="I570" s="119"/>
      <c r="J570" s="120"/>
      <c r="K570" s="119"/>
      <c r="L570" s="120"/>
    </row>
    <row r="571" spans="1:83" ht="14.25" customHeight="1" x14ac:dyDescent="0.25">
      <c r="A571" s="116"/>
      <c r="B571" s="116" t="s">
        <v>606</v>
      </c>
      <c r="C571" s="124" t="s">
        <v>607</v>
      </c>
      <c r="D571" s="125" t="s">
        <v>329</v>
      </c>
      <c r="E571" s="126">
        <v>200</v>
      </c>
      <c r="F571" s="126"/>
      <c r="G571" s="126">
        <v>2</v>
      </c>
      <c r="H571" s="127"/>
      <c r="I571" s="128"/>
      <c r="J571" s="127"/>
      <c r="K571" s="128"/>
      <c r="L571" s="127"/>
    </row>
    <row r="572" spans="1:83" ht="15" customHeight="1" x14ac:dyDescent="0.25">
      <c r="A572" s="116"/>
      <c r="B572" s="116"/>
      <c r="C572" s="130" t="s">
        <v>275</v>
      </c>
      <c r="D572" s="117"/>
      <c r="E572" s="118"/>
      <c r="F572" s="118"/>
      <c r="G572" s="118"/>
      <c r="H572" s="120"/>
      <c r="I572" s="119"/>
      <c r="J572" s="120"/>
      <c r="K572" s="119"/>
      <c r="L572" s="120">
        <v>14392.51</v>
      </c>
    </row>
    <row r="573" spans="1:83" ht="28.5" customHeight="1" x14ac:dyDescent="0.25">
      <c r="A573" s="114" t="s">
        <v>608</v>
      </c>
      <c r="B573" s="116" t="s">
        <v>546</v>
      </c>
      <c r="C573" s="116" t="s">
        <v>547</v>
      </c>
      <c r="D573" s="117" t="s">
        <v>287</v>
      </c>
      <c r="E573" s="118">
        <v>29.1</v>
      </c>
      <c r="F573" s="118"/>
      <c r="G573" s="118">
        <v>0.29099999999999998</v>
      </c>
      <c r="H573" s="120">
        <v>3712.55</v>
      </c>
      <c r="I573" s="119">
        <v>1.2</v>
      </c>
      <c r="J573" s="120">
        <v>4455.0600000000004</v>
      </c>
      <c r="K573" s="119"/>
      <c r="L573" s="120">
        <v>1296.42</v>
      </c>
      <c r="AD573" s="7">
        <v>0</v>
      </c>
      <c r="AE573" s="7">
        <v>0</v>
      </c>
      <c r="AN573" s="7">
        <v>1296.42</v>
      </c>
      <c r="AW573" s="7">
        <v>1296.42</v>
      </c>
      <c r="AZ573" s="7">
        <v>0</v>
      </c>
      <c r="BA573" s="7">
        <v>0</v>
      </c>
      <c r="CD573" s="7">
        <v>1</v>
      </c>
    </row>
    <row r="574" spans="1:83" ht="28.5" customHeight="1" x14ac:dyDescent="0.25">
      <c r="A574" s="114" t="s">
        <v>609</v>
      </c>
      <c r="B574" s="116" t="s">
        <v>610</v>
      </c>
      <c r="C574" s="116" t="s">
        <v>611</v>
      </c>
      <c r="D574" s="117" t="s">
        <v>329</v>
      </c>
      <c r="E574" s="118">
        <v>200</v>
      </c>
      <c r="F574" s="118"/>
      <c r="G574" s="118">
        <v>2</v>
      </c>
      <c r="H574" s="120">
        <v>36432.51</v>
      </c>
      <c r="I574" s="119">
        <v>1.19</v>
      </c>
      <c r="J574" s="120">
        <v>43354.69</v>
      </c>
      <c r="K574" s="119"/>
      <c r="L574" s="120">
        <v>86709.38</v>
      </c>
      <c r="AD574" s="7">
        <v>0</v>
      </c>
      <c r="AE574" s="7">
        <v>0</v>
      </c>
      <c r="AN574" s="7">
        <v>86709.38</v>
      </c>
      <c r="AW574" s="7">
        <v>86709.38</v>
      </c>
      <c r="AZ574" s="7">
        <v>0</v>
      </c>
      <c r="BA574" s="7">
        <v>0</v>
      </c>
      <c r="CD574" s="7">
        <v>1</v>
      </c>
    </row>
    <row r="575" spans="1:83" ht="14.25" customHeight="1" x14ac:dyDescent="0.25">
      <c r="A575" s="114" t="s">
        <v>612</v>
      </c>
      <c r="B575" s="116" t="s">
        <v>613</v>
      </c>
      <c r="C575" s="116" t="s">
        <v>614</v>
      </c>
      <c r="D575" s="117" t="s">
        <v>615</v>
      </c>
      <c r="E575" s="118">
        <v>800</v>
      </c>
      <c r="F575" s="118"/>
      <c r="G575" s="118">
        <v>8</v>
      </c>
      <c r="H575" s="120">
        <v>1247.83</v>
      </c>
      <c r="I575" s="119">
        <v>1.27</v>
      </c>
      <c r="J575" s="120">
        <v>1584.74</v>
      </c>
      <c r="K575" s="119"/>
      <c r="L575" s="120">
        <v>12677.92</v>
      </c>
      <c r="AD575" s="7">
        <v>0</v>
      </c>
      <c r="AE575" s="7">
        <v>0</v>
      </c>
      <c r="AN575" s="7">
        <v>12677.92</v>
      </c>
      <c r="AW575" s="7">
        <v>12677.92</v>
      </c>
      <c r="AZ575" s="7">
        <v>0</v>
      </c>
      <c r="BA575" s="7">
        <v>0</v>
      </c>
      <c r="CD575" s="7">
        <v>1</v>
      </c>
    </row>
    <row r="576" spans="1:83" ht="14.25" customHeight="1" x14ac:dyDescent="0.25">
      <c r="A576" s="116"/>
      <c r="B576" s="116"/>
      <c r="C576" s="116" t="s">
        <v>276</v>
      </c>
      <c r="D576" s="117"/>
      <c r="E576" s="118"/>
      <c r="F576" s="118"/>
      <c r="G576" s="118"/>
      <c r="H576" s="120"/>
      <c r="I576" s="119"/>
      <c r="J576" s="120"/>
      <c r="K576" s="119"/>
      <c r="L576" s="120">
        <v>11953.46</v>
      </c>
    </row>
    <row r="577" spans="1:82" ht="42.75" customHeight="1" x14ac:dyDescent="0.25">
      <c r="A577" s="116"/>
      <c r="B577" s="116" t="s">
        <v>360</v>
      </c>
      <c r="C577" s="116" t="s">
        <v>361</v>
      </c>
      <c r="D577" s="117" t="s">
        <v>279</v>
      </c>
      <c r="E577" s="118">
        <v>110</v>
      </c>
      <c r="F577" s="118"/>
      <c r="G577" s="118">
        <v>110</v>
      </c>
      <c r="H577" s="120"/>
      <c r="I577" s="119"/>
      <c r="J577" s="120"/>
      <c r="K577" s="119"/>
      <c r="L577" s="120">
        <v>13148.81</v>
      </c>
    </row>
    <row r="578" spans="1:82" ht="42.75" customHeight="1" x14ac:dyDescent="0.25">
      <c r="A578" s="124"/>
      <c r="B578" s="124" t="s">
        <v>362</v>
      </c>
      <c r="C578" s="124" t="s">
        <v>363</v>
      </c>
      <c r="D578" s="125" t="s">
        <v>279</v>
      </c>
      <c r="E578" s="126">
        <v>73</v>
      </c>
      <c r="F578" s="126"/>
      <c r="G578" s="126">
        <v>73</v>
      </c>
      <c r="H578" s="127"/>
      <c r="I578" s="128"/>
      <c r="J578" s="127"/>
      <c r="K578" s="128"/>
      <c r="L578" s="127">
        <v>8726.0300000000007</v>
      </c>
    </row>
    <row r="579" spans="1:82" ht="15" customHeight="1" x14ac:dyDescent="0.25">
      <c r="C579" s="389" t="s">
        <v>282</v>
      </c>
      <c r="D579" s="389"/>
      <c r="E579" s="389"/>
      <c r="F579" s="389"/>
      <c r="G579" s="389"/>
      <c r="H579" s="389"/>
      <c r="I579" s="390">
        <v>13695107</v>
      </c>
      <c r="J579" s="390"/>
      <c r="K579" s="390">
        <v>136951.07</v>
      </c>
      <c r="L579" s="390"/>
      <c r="AD579" s="7">
        <v>25.2</v>
      </c>
      <c r="AE579" s="7">
        <v>16.72</v>
      </c>
      <c r="AN579" s="129">
        <v>36267.35</v>
      </c>
      <c r="AO579" s="129">
        <v>2059.16</v>
      </c>
      <c r="AQ579" s="7" t="s">
        <v>283</v>
      </c>
      <c r="AR579" s="129">
        <v>11014.71</v>
      </c>
      <c r="AT579" s="129">
        <v>938.75</v>
      </c>
      <c r="AV579" s="7" t="s">
        <v>283</v>
      </c>
      <c r="AW579" s="129">
        <v>379.89</v>
      </c>
      <c r="AZ579" s="7">
        <v>13148.81</v>
      </c>
      <c r="BA579" s="7">
        <v>8726.0300000000007</v>
      </c>
      <c r="CD579" s="7">
        <v>1</v>
      </c>
    </row>
    <row r="580" spans="1:82" ht="79.5" customHeight="1" x14ac:dyDescent="0.25">
      <c r="A580" s="114" t="s">
        <v>616</v>
      </c>
      <c r="B580" s="116" t="s">
        <v>617</v>
      </c>
      <c r="C580" s="116" t="s">
        <v>618</v>
      </c>
      <c r="D580" s="117" t="s">
        <v>329</v>
      </c>
      <c r="E580" s="118">
        <v>3</v>
      </c>
      <c r="F580" s="118"/>
      <c r="G580" s="118">
        <v>3</v>
      </c>
      <c r="H580" s="120"/>
      <c r="I580" s="119"/>
      <c r="J580" s="120"/>
      <c r="K580" s="119"/>
      <c r="L580" s="120"/>
    </row>
    <row r="581" spans="1:82" ht="153" customHeight="1" x14ac:dyDescent="0.25">
      <c r="B581" s="121" t="s">
        <v>263</v>
      </c>
      <c r="C581" s="121" t="s">
        <v>264</v>
      </c>
    </row>
    <row r="582" spans="1:82" ht="15" customHeight="1" x14ac:dyDescent="0.25">
      <c r="A582" s="115"/>
      <c r="B582" s="118">
        <v>1</v>
      </c>
      <c r="C582" s="115" t="s">
        <v>266</v>
      </c>
      <c r="D582" s="117" t="s">
        <v>242</v>
      </c>
      <c r="E582" s="122"/>
      <c r="F582" s="118"/>
      <c r="G582" s="122">
        <v>1.8360000000000001</v>
      </c>
      <c r="H582" s="118"/>
      <c r="I582" s="118"/>
      <c r="J582" s="118"/>
      <c r="K582" s="118"/>
      <c r="L582" s="123">
        <v>911.96</v>
      </c>
    </row>
    <row r="583" spans="1:82" ht="28.5" customHeight="1" x14ac:dyDescent="0.25">
      <c r="A583" s="116"/>
      <c r="B583" s="116" t="s">
        <v>507</v>
      </c>
      <c r="C583" s="116" t="s">
        <v>508</v>
      </c>
      <c r="D583" s="117" t="s">
        <v>242</v>
      </c>
      <c r="E583" s="118">
        <v>0.51</v>
      </c>
      <c r="F583" s="118">
        <v>1.2</v>
      </c>
      <c r="G583" s="118">
        <v>1.8360000000000001</v>
      </c>
      <c r="H583" s="120"/>
      <c r="I583" s="119"/>
      <c r="J583" s="120">
        <v>496.71</v>
      </c>
      <c r="K583" s="119"/>
      <c r="L583" s="120">
        <v>911.96</v>
      </c>
    </row>
    <row r="584" spans="1:82" ht="15" customHeight="1" x14ac:dyDescent="0.25">
      <c r="A584" s="115"/>
      <c r="B584" s="118">
        <v>4</v>
      </c>
      <c r="C584" s="115" t="s">
        <v>296</v>
      </c>
      <c r="D584" s="117"/>
      <c r="E584" s="122"/>
      <c r="F584" s="118"/>
      <c r="G584" s="122"/>
      <c r="H584" s="118"/>
      <c r="I584" s="118"/>
      <c r="J584" s="118"/>
      <c r="K584" s="118"/>
      <c r="L584" s="123">
        <v>1325.99</v>
      </c>
    </row>
    <row r="585" spans="1:82" ht="42.75" customHeight="1" x14ac:dyDescent="0.25">
      <c r="A585" s="116"/>
      <c r="B585" s="116" t="s">
        <v>619</v>
      </c>
      <c r="C585" s="116" t="s">
        <v>620</v>
      </c>
      <c r="D585" s="117" t="s">
        <v>351</v>
      </c>
      <c r="E585" s="118">
        <v>1.06E-3</v>
      </c>
      <c r="F585" s="118"/>
      <c r="G585" s="118">
        <v>3.1800000000000001E-3</v>
      </c>
      <c r="H585" s="120"/>
      <c r="I585" s="119"/>
      <c r="J585" s="120">
        <v>53600.66</v>
      </c>
      <c r="K585" s="119"/>
      <c r="L585" s="120">
        <v>170.45</v>
      </c>
    </row>
    <row r="586" spans="1:82" ht="57" customHeight="1" x14ac:dyDescent="0.25">
      <c r="A586" s="116"/>
      <c r="B586" s="116" t="s">
        <v>621</v>
      </c>
      <c r="C586" s="116" t="s">
        <v>622</v>
      </c>
      <c r="D586" s="117" t="s">
        <v>351</v>
      </c>
      <c r="E586" s="118">
        <v>5.0899999999999999E-3</v>
      </c>
      <c r="F586" s="118"/>
      <c r="G586" s="118">
        <v>1.5270000000000001E-2</v>
      </c>
      <c r="H586" s="120"/>
      <c r="I586" s="119"/>
      <c r="J586" s="120">
        <v>51475.67</v>
      </c>
      <c r="K586" s="119"/>
      <c r="L586" s="120">
        <v>786.03</v>
      </c>
    </row>
    <row r="587" spans="1:82" ht="42.75" customHeight="1" x14ac:dyDescent="0.25">
      <c r="A587" s="116"/>
      <c r="B587" s="116" t="s">
        <v>623</v>
      </c>
      <c r="C587" s="124" t="s">
        <v>624</v>
      </c>
      <c r="D587" s="125" t="s">
        <v>351</v>
      </c>
      <c r="E587" s="126">
        <v>2.0000000000000001E-4</v>
      </c>
      <c r="F587" s="126"/>
      <c r="G587" s="126">
        <v>5.9999999999999995E-4</v>
      </c>
      <c r="H587" s="127">
        <v>360146.05</v>
      </c>
      <c r="I587" s="128">
        <v>1.71</v>
      </c>
      <c r="J587" s="127">
        <v>615849.75</v>
      </c>
      <c r="K587" s="128"/>
      <c r="L587" s="127">
        <v>369.51</v>
      </c>
    </row>
    <row r="588" spans="1:82" ht="15" customHeight="1" x14ac:dyDescent="0.25">
      <c r="A588" s="116"/>
      <c r="B588" s="116"/>
      <c r="C588" s="130" t="s">
        <v>275</v>
      </c>
      <c r="D588" s="117"/>
      <c r="E588" s="118"/>
      <c r="F588" s="118"/>
      <c r="G588" s="118"/>
      <c r="H588" s="120"/>
      <c r="I588" s="119"/>
      <c r="J588" s="120"/>
      <c r="K588" s="119"/>
      <c r="L588" s="120">
        <v>2237.9499999999998</v>
      </c>
    </row>
    <row r="589" spans="1:82" ht="57" customHeight="1" x14ac:dyDescent="0.25">
      <c r="A589" s="114" t="s">
        <v>625</v>
      </c>
      <c r="B589" s="116" t="s">
        <v>437</v>
      </c>
      <c r="C589" s="116" t="s">
        <v>438</v>
      </c>
      <c r="D589" s="117" t="s">
        <v>279</v>
      </c>
      <c r="E589" s="118">
        <v>2</v>
      </c>
      <c r="F589" s="118"/>
      <c r="G589" s="118">
        <v>2</v>
      </c>
      <c r="H589" s="120"/>
      <c r="I589" s="119"/>
      <c r="J589" s="120"/>
      <c r="K589" s="119"/>
      <c r="L589" s="120">
        <v>15.2</v>
      </c>
      <c r="AD589" s="7">
        <v>0</v>
      </c>
      <c r="AE589" s="7">
        <v>0</v>
      </c>
      <c r="AN589" s="7">
        <v>15.2</v>
      </c>
      <c r="AW589" s="7">
        <v>15.2</v>
      </c>
      <c r="AZ589" s="7">
        <v>0</v>
      </c>
      <c r="BA589" s="7">
        <v>0</v>
      </c>
      <c r="CD589" s="7">
        <v>2</v>
      </c>
    </row>
    <row r="590" spans="1:82" ht="14.25" customHeight="1" x14ac:dyDescent="0.25">
      <c r="A590" s="116"/>
      <c r="B590" s="116"/>
      <c r="C590" s="116" t="s">
        <v>276</v>
      </c>
      <c r="D590" s="117"/>
      <c r="E590" s="118"/>
      <c r="F590" s="118"/>
      <c r="G590" s="118"/>
      <c r="H590" s="120"/>
      <c r="I590" s="119"/>
      <c r="J590" s="120"/>
      <c r="K590" s="119"/>
      <c r="L590" s="120">
        <v>911.96</v>
      </c>
    </row>
    <row r="591" spans="1:82" ht="28.5" customHeight="1" x14ac:dyDescent="0.25">
      <c r="A591" s="116"/>
      <c r="B591" s="116" t="s">
        <v>439</v>
      </c>
      <c r="C591" s="116" t="s">
        <v>440</v>
      </c>
      <c r="D591" s="117" t="s">
        <v>279</v>
      </c>
      <c r="E591" s="118">
        <v>97</v>
      </c>
      <c r="F591" s="118"/>
      <c r="G591" s="118">
        <v>97</v>
      </c>
      <c r="H591" s="120"/>
      <c r="I591" s="119"/>
      <c r="J591" s="120"/>
      <c r="K591" s="119"/>
      <c r="L591" s="120">
        <v>884.6</v>
      </c>
    </row>
    <row r="592" spans="1:82" ht="28.5" customHeight="1" x14ac:dyDescent="0.25">
      <c r="A592" s="124"/>
      <c r="B592" s="124" t="s">
        <v>441</v>
      </c>
      <c r="C592" s="124" t="s">
        <v>442</v>
      </c>
      <c r="D592" s="125" t="s">
        <v>279</v>
      </c>
      <c r="E592" s="126">
        <v>51</v>
      </c>
      <c r="F592" s="126"/>
      <c r="G592" s="126">
        <v>51</v>
      </c>
      <c r="H592" s="127"/>
      <c r="I592" s="128"/>
      <c r="J592" s="127"/>
      <c r="K592" s="128"/>
      <c r="L592" s="127">
        <v>465.1</v>
      </c>
    </row>
    <row r="593" spans="1:82" ht="15" customHeight="1" x14ac:dyDescent="0.25">
      <c r="C593" s="389" t="s">
        <v>282</v>
      </c>
      <c r="D593" s="389"/>
      <c r="E593" s="389"/>
      <c r="F593" s="389"/>
      <c r="G593" s="389"/>
      <c r="H593" s="389"/>
      <c r="I593" s="390">
        <v>1200.95</v>
      </c>
      <c r="J593" s="390"/>
      <c r="K593" s="390">
        <v>3602.85</v>
      </c>
      <c r="L593" s="390"/>
      <c r="AD593" s="7">
        <v>1445.43</v>
      </c>
      <c r="AE593" s="7">
        <v>759.97</v>
      </c>
      <c r="AN593" s="129">
        <v>3587.65</v>
      </c>
      <c r="AO593" s="7">
        <v>0</v>
      </c>
      <c r="AQ593" s="7" t="s">
        <v>283</v>
      </c>
      <c r="AR593" s="129">
        <v>911.96</v>
      </c>
      <c r="AT593" s="7">
        <v>0</v>
      </c>
      <c r="AV593" s="7" t="s">
        <v>283</v>
      </c>
      <c r="AW593" s="129">
        <v>1325.99</v>
      </c>
      <c r="AZ593" s="7">
        <v>884.6</v>
      </c>
      <c r="BA593" s="7">
        <v>465.1</v>
      </c>
      <c r="CD593" s="7">
        <v>2</v>
      </c>
    </row>
    <row r="595" spans="1:82" ht="15" customHeight="1" x14ac:dyDescent="0.25">
      <c r="A595" s="132"/>
      <c r="B595" s="133"/>
      <c r="C595" s="392" t="s">
        <v>388</v>
      </c>
      <c r="D595" s="392"/>
      <c r="E595" s="392"/>
      <c r="F595" s="392"/>
      <c r="G595" s="392"/>
      <c r="H595" s="392"/>
      <c r="I595" s="123"/>
      <c r="J595" s="132"/>
      <c r="K595" s="134"/>
      <c r="L595" s="123">
        <v>1007544.88</v>
      </c>
    </row>
    <row r="596" spans="1:82" ht="14.25" customHeight="1" x14ac:dyDescent="0.25">
      <c r="A596" s="131"/>
      <c r="B596" s="94"/>
      <c r="C596" s="393" t="s">
        <v>389</v>
      </c>
      <c r="D596" s="391"/>
      <c r="E596" s="391"/>
      <c r="F596" s="391"/>
      <c r="G596" s="391"/>
      <c r="H596" s="391"/>
      <c r="I596" s="120"/>
      <c r="J596" s="131"/>
      <c r="K596" s="118"/>
      <c r="L596" s="120"/>
    </row>
    <row r="597" spans="1:82" ht="14.25" customHeight="1" x14ac:dyDescent="0.25">
      <c r="A597" s="131"/>
      <c r="B597" s="94"/>
      <c r="C597" s="391" t="s">
        <v>390</v>
      </c>
      <c r="D597" s="391"/>
      <c r="E597" s="391"/>
      <c r="F597" s="391"/>
      <c r="G597" s="391"/>
      <c r="H597" s="391"/>
      <c r="I597" s="120"/>
      <c r="J597" s="131"/>
      <c r="K597" s="118"/>
      <c r="L597" s="120">
        <v>24858.95</v>
      </c>
    </row>
    <row r="598" spans="1:82" ht="14.25" hidden="1" customHeight="1" x14ac:dyDescent="0.25">
      <c r="A598" s="131"/>
      <c r="B598" s="94"/>
      <c r="C598" s="391" t="s">
        <v>391</v>
      </c>
      <c r="D598" s="391"/>
      <c r="E598" s="391"/>
      <c r="F598" s="391"/>
      <c r="G598" s="391"/>
      <c r="H598" s="391"/>
      <c r="I598" s="120"/>
      <c r="J598" s="131"/>
      <c r="K598" s="118"/>
      <c r="L598" s="120">
        <v>15525.01</v>
      </c>
    </row>
    <row r="599" spans="1:82" ht="14.25" hidden="1" customHeight="1" x14ac:dyDescent="0.25">
      <c r="A599" s="131"/>
      <c r="B599" s="94"/>
      <c r="C599" s="393" t="s">
        <v>392</v>
      </c>
      <c r="D599" s="391"/>
      <c r="E599" s="391"/>
      <c r="F599" s="391"/>
      <c r="G599" s="391"/>
      <c r="H599" s="391"/>
      <c r="I599" s="120"/>
      <c r="J599" s="131"/>
      <c r="K599" s="118"/>
      <c r="L599" s="120"/>
    </row>
    <row r="600" spans="1:82" ht="14.25" customHeight="1" x14ac:dyDescent="0.25">
      <c r="A600" s="131"/>
      <c r="B600" s="94"/>
      <c r="C600" s="391" t="s">
        <v>391</v>
      </c>
      <c r="D600" s="391"/>
      <c r="E600" s="391"/>
      <c r="F600" s="391"/>
      <c r="G600" s="391"/>
      <c r="H600" s="391"/>
      <c r="I600" s="120"/>
      <c r="J600" s="131"/>
      <c r="K600" s="118"/>
      <c r="L600" s="120">
        <v>10360.16</v>
      </c>
    </row>
    <row r="601" spans="1:82" ht="14.25" hidden="1" customHeight="1" x14ac:dyDescent="0.25">
      <c r="A601" s="131"/>
      <c r="B601" s="94"/>
      <c r="C601" s="393" t="s">
        <v>393</v>
      </c>
      <c r="D601" s="391"/>
      <c r="E601" s="391"/>
      <c r="F601" s="391"/>
      <c r="G601" s="391"/>
      <c r="H601" s="391"/>
      <c r="I601" s="120"/>
      <c r="J601" s="131"/>
      <c r="K601" s="118"/>
      <c r="L601" s="120"/>
    </row>
    <row r="602" spans="1:82" ht="14.25" customHeight="1" x14ac:dyDescent="0.25">
      <c r="A602" s="131"/>
      <c r="B602" s="94"/>
      <c r="C602" s="391" t="s">
        <v>394</v>
      </c>
      <c r="D602" s="391"/>
      <c r="E602" s="391"/>
      <c r="F602" s="391"/>
      <c r="G602" s="391"/>
      <c r="H602" s="391"/>
      <c r="I602" s="120"/>
      <c r="J602" s="131"/>
      <c r="K602" s="118"/>
      <c r="L602" s="120">
        <v>5164.8500000000004</v>
      </c>
    </row>
    <row r="603" spans="1:82" ht="14.25" hidden="1" customHeight="1" x14ac:dyDescent="0.25">
      <c r="A603" s="131"/>
      <c r="B603" s="94"/>
      <c r="C603" s="391" t="s">
        <v>395</v>
      </c>
      <c r="D603" s="391"/>
      <c r="E603" s="391"/>
      <c r="F603" s="391"/>
      <c r="G603" s="391"/>
      <c r="H603" s="391"/>
      <c r="I603" s="120"/>
      <c r="J603" s="131"/>
      <c r="K603" s="118"/>
      <c r="L603" s="120">
        <v>0</v>
      </c>
    </row>
    <row r="604" spans="1:82" ht="14.25" customHeight="1" x14ac:dyDescent="0.25">
      <c r="A604" s="131"/>
      <c r="B604" s="94"/>
      <c r="C604" s="391" t="s">
        <v>396</v>
      </c>
      <c r="D604" s="391"/>
      <c r="E604" s="391"/>
      <c r="F604" s="391"/>
      <c r="G604" s="391"/>
      <c r="H604" s="391"/>
      <c r="I604" s="120"/>
      <c r="J604" s="131"/>
      <c r="K604" s="118"/>
      <c r="L604" s="120">
        <v>967160.92</v>
      </c>
    </row>
    <row r="605" spans="1:82" ht="14.25" customHeight="1" x14ac:dyDescent="0.25">
      <c r="A605" s="131"/>
      <c r="B605" s="94"/>
      <c r="C605" s="393" t="s">
        <v>392</v>
      </c>
      <c r="D605" s="391"/>
      <c r="E605" s="391"/>
      <c r="F605" s="391"/>
      <c r="G605" s="391"/>
      <c r="H605" s="391"/>
      <c r="I605" s="120"/>
      <c r="J605" s="131"/>
      <c r="K605" s="118"/>
      <c r="L605" s="120"/>
    </row>
    <row r="606" spans="1:82" ht="14.25" customHeight="1" x14ac:dyDescent="0.25">
      <c r="A606" s="131"/>
      <c r="B606" s="94"/>
      <c r="C606" s="391" t="s">
        <v>397</v>
      </c>
      <c r="D606" s="391"/>
      <c r="E606" s="391"/>
      <c r="F606" s="391"/>
      <c r="G606" s="391"/>
      <c r="H606" s="391"/>
      <c r="I606" s="120"/>
      <c r="J606" s="131"/>
      <c r="K606" s="118"/>
      <c r="L606" s="120">
        <v>967160.92</v>
      </c>
    </row>
    <row r="607" spans="1:82" ht="14.25" hidden="1" customHeight="1" x14ac:dyDescent="0.25">
      <c r="A607" s="131"/>
      <c r="B607" s="94"/>
      <c r="C607" s="391" t="s">
        <v>398</v>
      </c>
      <c r="D607" s="391"/>
      <c r="E607" s="391"/>
      <c r="F607" s="391"/>
      <c r="G607" s="391"/>
      <c r="H607" s="391"/>
      <c r="I607" s="120"/>
      <c r="J607" s="131"/>
      <c r="K607" s="118"/>
      <c r="L607" s="120">
        <v>0</v>
      </c>
    </row>
    <row r="608" spans="1:82" ht="14.25" hidden="1" customHeight="1" x14ac:dyDescent="0.25">
      <c r="A608" s="131"/>
      <c r="B608" s="94"/>
      <c r="C608" s="391" t="s">
        <v>399</v>
      </c>
      <c r="D608" s="391"/>
      <c r="E608" s="391"/>
      <c r="F608" s="391"/>
      <c r="G608" s="391"/>
      <c r="H608" s="391"/>
      <c r="I608" s="120"/>
      <c r="J608" s="131"/>
      <c r="K608" s="118"/>
      <c r="L608" s="120">
        <v>0</v>
      </c>
    </row>
    <row r="609" spans="1:12" ht="14.25" customHeight="1" x14ac:dyDescent="0.25">
      <c r="A609" s="131"/>
      <c r="B609" s="94"/>
      <c r="C609" s="391" t="s">
        <v>400</v>
      </c>
      <c r="D609" s="391"/>
      <c r="E609" s="391"/>
      <c r="F609" s="391"/>
      <c r="G609" s="391"/>
      <c r="H609" s="391"/>
      <c r="I609" s="120"/>
      <c r="J609" s="131"/>
      <c r="K609" s="118"/>
      <c r="L609" s="120">
        <v>30023.8</v>
      </c>
    </row>
    <row r="610" spans="1:12" ht="14.25" customHeight="1" x14ac:dyDescent="0.25">
      <c r="A610" s="131"/>
      <c r="B610" s="94"/>
      <c r="C610" s="391" t="s">
        <v>401</v>
      </c>
      <c r="D610" s="391"/>
      <c r="E610" s="391"/>
      <c r="F610" s="391"/>
      <c r="G610" s="391"/>
      <c r="H610" s="391"/>
      <c r="I610" s="120"/>
      <c r="J610" s="131"/>
      <c r="K610" s="118"/>
      <c r="L610" s="120">
        <v>30088.28</v>
      </c>
    </row>
    <row r="611" spans="1:12" ht="14.25" customHeight="1" x14ac:dyDescent="0.25">
      <c r="A611" s="131"/>
      <c r="B611" s="94"/>
      <c r="C611" s="391" t="s">
        <v>402</v>
      </c>
      <c r="D611" s="391"/>
      <c r="E611" s="391"/>
      <c r="F611" s="391"/>
      <c r="G611" s="391"/>
      <c r="H611" s="391"/>
      <c r="I611" s="120"/>
      <c r="J611" s="131"/>
      <c r="K611" s="118"/>
      <c r="L611" s="120">
        <v>19869.5</v>
      </c>
    </row>
    <row r="612" spans="1:12" ht="14.25" hidden="1" customHeight="1" x14ac:dyDescent="0.25">
      <c r="A612" s="131"/>
      <c r="B612" s="94"/>
      <c r="C612" s="391" t="s">
        <v>403</v>
      </c>
      <c r="D612" s="391"/>
      <c r="E612" s="391"/>
      <c r="F612" s="391"/>
      <c r="G612" s="391"/>
      <c r="H612" s="391"/>
      <c r="I612" s="120"/>
      <c r="J612" s="131"/>
      <c r="K612" s="118"/>
      <c r="L612" s="120">
        <v>0</v>
      </c>
    </row>
    <row r="613" spans="1:12" ht="14.25" hidden="1" customHeight="1" x14ac:dyDescent="0.25">
      <c r="A613" s="131"/>
      <c r="B613" s="94"/>
      <c r="C613" s="393" t="s">
        <v>389</v>
      </c>
      <c r="D613" s="391"/>
      <c r="E613" s="391"/>
      <c r="F613" s="391"/>
      <c r="G613" s="391"/>
      <c r="H613" s="391"/>
      <c r="I613" s="120"/>
      <c r="J613" s="131"/>
      <c r="K613" s="118"/>
      <c r="L613" s="120"/>
    </row>
    <row r="614" spans="1:12" ht="14.25" hidden="1" customHeight="1" x14ac:dyDescent="0.25">
      <c r="A614" s="131"/>
      <c r="B614" s="94"/>
      <c r="C614" s="391" t="s">
        <v>404</v>
      </c>
      <c r="D614" s="391"/>
      <c r="E614" s="391"/>
      <c r="F614" s="391"/>
      <c r="G614" s="391"/>
      <c r="H614" s="391"/>
      <c r="I614" s="120"/>
      <c r="J614" s="131"/>
      <c r="K614" s="118"/>
      <c r="L614" s="120">
        <v>0</v>
      </c>
    </row>
    <row r="615" spans="1:12" ht="14.25" hidden="1" customHeight="1" x14ac:dyDescent="0.25">
      <c r="A615" s="131"/>
      <c r="B615" s="94"/>
      <c r="C615" s="391" t="s">
        <v>405</v>
      </c>
      <c r="D615" s="391"/>
      <c r="E615" s="391"/>
      <c r="F615" s="391"/>
      <c r="G615" s="391"/>
      <c r="H615" s="391"/>
      <c r="I615" s="120"/>
      <c r="J615" s="131"/>
      <c r="K615" s="118"/>
      <c r="L615" s="120">
        <v>0</v>
      </c>
    </row>
    <row r="616" spans="1:12" ht="14.25" hidden="1" customHeight="1" x14ac:dyDescent="0.25">
      <c r="A616" s="131"/>
      <c r="B616" s="94"/>
      <c r="C616" s="391" t="s">
        <v>406</v>
      </c>
      <c r="D616" s="391"/>
      <c r="E616" s="391"/>
      <c r="F616" s="391"/>
      <c r="G616" s="391"/>
      <c r="H616" s="391"/>
      <c r="I616" s="120"/>
      <c r="J616" s="131"/>
      <c r="K616" s="118"/>
      <c r="L616" s="120"/>
    </row>
    <row r="617" spans="1:12" ht="14.25" hidden="1" customHeight="1" x14ac:dyDescent="0.25">
      <c r="A617" s="131"/>
      <c r="B617" s="94"/>
      <c r="C617" s="391" t="s">
        <v>407</v>
      </c>
      <c r="D617" s="391"/>
      <c r="E617" s="391"/>
      <c r="F617" s="391"/>
      <c r="G617" s="391"/>
      <c r="H617" s="391"/>
      <c r="I617" s="120"/>
      <c r="J617" s="131"/>
      <c r="K617" s="118"/>
      <c r="L617" s="120">
        <v>0</v>
      </c>
    </row>
    <row r="618" spans="1:12" ht="15" customHeight="1" x14ac:dyDescent="0.25">
      <c r="A618" s="132"/>
      <c r="B618" s="133"/>
      <c r="C618" s="392" t="s">
        <v>408</v>
      </c>
      <c r="D618" s="392"/>
      <c r="E618" s="392"/>
      <c r="F618" s="392"/>
      <c r="G618" s="392"/>
      <c r="H618" s="392"/>
      <c r="I618" s="123"/>
      <c r="J618" s="132"/>
      <c r="K618" s="134"/>
      <c r="L618" s="123">
        <v>1057502.6599999999</v>
      </c>
    </row>
    <row r="619" spans="1:12" ht="14.25" customHeight="1" x14ac:dyDescent="0.25">
      <c r="A619" s="131"/>
      <c r="B619" s="94"/>
      <c r="C619" s="393" t="s">
        <v>409</v>
      </c>
      <c r="D619" s="391"/>
      <c r="E619" s="391"/>
      <c r="F619" s="391"/>
      <c r="G619" s="391"/>
      <c r="H619" s="391"/>
      <c r="I619" s="120"/>
      <c r="J619" s="131"/>
      <c r="K619" s="118"/>
      <c r="L619" s="120"/>
    </row>
    <row r="620" spans="1:12" ht="14.25" hidden="1" customHeight="1" x14ac:dyDescent="0.25">
      <c r="A620" s="131"/>
      <c r="B620" s="94"/>
      <c r="C620" s="391" t="s">
        <v>410</v>
      </c>
      <c r="D620" s="391"/>
      <c r="E620" s="391"/>
      <c r="F620" s="391"/>
      <c r="G620" s="391"/>
      <c r="H620" s="391"/>
      <c r="I620" s="120"/>
      <c r="J620" s="131"/>
      <c r="K620" s="118"/>
      <c r="L620" s="120">
        <v>0</v>
      </c>
    </row>
    <row r="621" spans="1:12" ht="14.25" hidden="1" customHeight="1" x14ac:dyDescent="0.25">
      <c r="A621" s="131"/>
      <c r="B621" s="94"/>
      <c r="C621" s="391" t="s">
        <v>411</v>
      </c>
      <c r="D621" s="391"/>
      <c r="E621" s="391"/>
      <c r="F621" s="391"/>
      <c r="G621" s="391"/>
      <c r="H621" s="391"/>
      <c r="I621" s="120"/>
      <c r="J621" s="131"/>
      <c r="K621" s="118"/>
      <c r="L621" s="120">
        <v>0</v>
      </c>
    </row>
    <row r="622" spans="1:12" ht="14.25" customHeight="1" x14ac:dyDescent="0.25">
      <c r="A622" s="131"/>
      <c r="B622" s="94"/>
      <c r="C622" s="391" t="s">
        <v>412</v>
      </c>
      <c r="D622" s="391"/>
      <c r="E622" s="391"/>
      <c r="F622" s="394"/>
      <c r="G622" s="122">
        <v>51.939599999999999</v>
      </c>
      <c r="H622" s="131"/>
      <c r="I622" s="131"/>
      <c r="J622" s="131"/>
      <c r="K622" s="131"/>
      <c r="L622" s="131"/>
    </row>
    <row r="623" spans="1:12" ht="14.25" customHeight="1" x14ac:dyDescent="0.25">
      <c r="A623" s="131"/>
      <c r="B623" s="94"/>
      <c r="C623" s="391" t="s">
        <v>413</v>
      </c>
      <c r="D623" s="391"/>
      <c r="E623" s="391"/>
      <c r="F623" s="394"/>
      <c r="G623" s="122">
        <v>8.9409600000000005</v>
      </c>
      <c r="H623" s="131"/>
      <c r="I623" s="131"/>
      <c r="J623" s="131"/>
      <c r="K623" s="131"/>
      <c r="L623" s="131"/>
    </row>
    <row r="626" spans="1:82" ht="16.5" customHeight="1" x14ac:dyDescent="0.25">
      <c r="A626" s="388" t="s">
        <v>626</v>
      </c>
      <c r="B626" s="388"/>
      <c r="C626" s="388"/>
      <c r="D626" s="388"/>
      <c r="E626" s="388"/>
      <c r="F626" s="388"/>
      <c r="G626" s="388"/>
      <c r="H626" s="388"/>
      <c r="I626" s="388"/>
      <c r="J626" s="388"/>
      <c r="K626" s="388"/>
      <c r="L626" s="388"/>
    </row>
    <row r="627" spans="1:82" ht="71.25" customHeight="1" x14ac:dyDescent="0.25">
      <c r="A627" s="137" t="s">
        <v>627</v>
      </c>
      <c r="B627" s="138" t="s">
        <v>628</v>
      </c>
      <c r="C627" s="138" t="s">
        <v>629</v>
      </c>
      <c r="D627" s="139" t="s">
        <v>630</v>
      </c>
      <c r="E627" s="140">
        <v>1</v>
      </c>
      <c r="F627" s="140"/>
      <c r="G627" s="140">
        <v>1</v>
      </c>
      <c r="H627" s="141"/>
      <c r="I627" s="142"/>
      <c r="J627" s="141">
        <v>20835100</v>
      </c>
      <c r="K627" s="142"/>
      <c r="L627" s="141">
        <v>20835100</v>
      </c>
    </row>
    <row r="628" spans="1:82" ht="15" customHeight="1" x14ac:dyDescent="0.25">
      <c r="A628" s="136"/>
      <c r="B628" s="136"/>
      <c r="C628" s="395" t="s">
        <v>282</v>
      </c>
      <c r="D628" s="395"/>
      <c r="E628" s="395"/>
      <c r="F628" s="395"/>
      <c r="G628" s="395"/>
      <c r="H628" s="395"/>
      <c r="I628" s="396">
        <v>20835100</v>
      </c>
      <c r="J628" s="396"/>
      <c r="K628" s="396">
        <v>20835100</v>
      </c>
      <c r="L628" s="396"/>
      <c r="AD628" s="7">
        <v>0</v>
      </c>
      <c r="AE628" s="7">
        <v>0</v>
      </c>
      <c r="AN628" s="129">
        <v>20835100</v>
      </c>
      <c r="AO628" s="7">
        <v>0</v>
      </c>
      <c r="AQ628" s="7" t="s">
        <v>283</v>
      </c>
      <c r="AR628" s="7">
        <v>0</v>
      </c>
      <c r="AT628" s="7">
        <v>0</v>
      </c>
      <c r="AV628" s="7" t="s">
        <v>283</v>
      </c>
      <c r="AW628" s="129">
        <v>20835100</v>
      </c>
      <c r="AY628" s="129">
        <v>20835100</v>
      </c>
      <c r="AZ628" s="7">
        <v>0</v>
      </c>
      <c r="BA628" s="7">
        <v>0</v>
      </c>
      <c r="BK628" s="129">
        <v>20835100</v>
      </c>
      <c r="CD628" s="7">
        <v>3</v>
      </c>
    </row>
    <row r="630" spans="1:82" ht="15" hidden="1" customHeight="1" x14ac:dyDescent="0.25">
      <c r="A630" s="132"/>
      <c r="B630" s="133"/>
      <c r="C630" s="392" t="s">
        <v>388</v>
      </c>
      <c r="D630" s="392"/>
      <c r="E630" s="392"/>
      <c r="F630" s="392"/>
      <c r="G630" s="392"/>
      <c r="H630" s="392"/>
      <c r="I630" s="123"/>
      <c r="J630" s="132"/>
      <c r="K630" s="134"/>
      <c r="L630" s="123">
        <v>0</v>
      </c>
    </row>
    <row r="631" spans="1:82" ht="14.25" hidden="1" customHeight="1" x14ac:dyDescent="0.25">
      <c r="A631" s="131"/>
      <c r="B631" s="94"/>
      <c r="C631" s="393" t="s">
        <v>389</v>
      </c>
      <c r="D631" s="391"/>
      <c r="E631" s="391"/>
      <c r="F631" s="391"/>
      <c r="G631" s="391"/>
      <c r="H631" s="391"/>
      <c r="I631" s="120"/>
      <c r="J631" s="131"/>
      <c r="K631" s="118"/>
      <c r="L631" s="120"/>
    </row>
    <row r="632" spans="1:82" ht="14.25" hidden="1" customHeight="1" x14ac:dyDescent="0.25">
      <c r="A632" s="131"/>
      <c r="B632" s="94"/>
      <c r="C632" s="391" t="s">
        <v>390</v>
      </c>
      <c r="D632" s="391"/>
      <c r="E632" s="391"/>
      <c r="F632" s="391"/>
      <c r="G632" s="391"/>
      <c r="H632" s="391"/>
      <c r="I632" s="120"/>
      <c r="J632" s="131"/>
      <c r="K632" s="118"/>
      <c r="L632" s="120">
        <v>0</v>
      </c>
    </row>
    <row r="633" spans="1:82" ht="14.25" hidden="1" customHeight="1" x14ac:dyDescent="0.25">
      <c r="A633" s="131"/>
      <c r="B633" s="94"/>
      <c r="C633" s="391" t="s">
        <v>391</v>
      </c>
      <c r="D633" s="391"/>
      <c r="E633" s="391"/>
      <c r="F633" s="391"/>
      <c r="G633" s="391"/>
      <c r="H633" s="391"/>
      <c r="I633" s="120"/>
      <c r="J633" s="131"/>
      <c r="K633" s="118"/>
      <c r="L633" s="120">
        <v>0</v>
      </c>
    </row>
    <row r="634" spans="1:82" ht="14.25" hidden="1" customHeight="1" x14ac:dyDescent="0.25">
      <c r="A634" s="131"/>
      <c r="B634" s="94"/>
      <c r="C634" s="393" t="s">
        <v>392</v>
      </c>
      <c r="D634" s="391"/>
      <c r="E634" s="391"/>
      <c r="F634" s="391"/>
      <c r="G634" s="391"/>
      <c r="H634" s="391"/>
      <c r="I634" s="120"/>
      <c r="J634" s="131"/>
      <c r="K634" s="118"/>
      <c r="L634" s="120"/>
    </row>
    <row r="635" spans="1:82" ht="14.25" hidden="1" customHeight="1" x14ac:dyDescent="0.25">
      <c r="A635" s="131"/>
      <c r="B635" s="94"/>
      <c r="C635" s="391" t="s">
        <v>391</v>
      </c>
      <c r="D635" s="391"/>
      <c r="E635" s="391"/>
      <c r="F635" s="391"/>
      <c r="G635" s="391"/>
      <c r="H635" s="391"/>
      <c r="I635" s="120"/>
      <c r="J635" s="131"/>
      <c r="K635" s="118"/>
      <c r="L635" s="120">
        <v>0</v>
      </c>
    </row>
    <row r="636" spans="1:82" ht="14.25" hidden="1" customHeight="1" x14ac:dyDescent="0.25">
      <c r="A636" s="131"/>
      <c r="B636" s="94"/>
      <c r="C636" s="393" t="s">
        <v>393</v>
      </c>
      <c r="D636" s="391"/>
      <c r="E636" s="391"/>
      <c r="F636" s="391"/>
      <c r="G636" s="391"/>
      <c r="H636" s="391"/>
      <c r="I636" s="120"/>
      <c r="J636" s="131"/>
      <c r="K636" s="118"/>
      <c r="L636" s="120"/>
    </row>
    <row r="637" spans="1:82" ht="14.25" hidden="1" customHeight="1" x14ac:dyDescent="0.25">
      <c r="A637" s="131"/>
      <c r="B637" s="94"/>
      <c r="C637" s="391" t="s">
        <v>394</v>
      </c>
      <c r="D637" s="391"/>
      <c r="E637" s="391"/>
      <c r="F637" s="391"/>
      <c r="G637" s="391"/>
      <c r="H637" s="391"/>
      <c r="I637" s="120"/>
      <c r="J637" s="131"/>
      <c r="K637" s="118"/>
      <c r="L637" s="120">
        <v>0</v>
      </c>
    </row>
    <row r="638" spans="1:82" ht="14.25" hidden="1" customHeight="1" x14ac:dyDescent="0.25">
      <c r="A638" s="131"/>
      <c r="B638" s="94"/>
      <c r="C638" s="391" t="s">
        <v>395</v>
      </c>
      <c r="D638" s="391"/>
      <c r="E638" s="391"/>
      <c r="F638" s="391"/>
      <c r="G638" s="391"/>
      <c r="H638" s="391"/>
      <c r="I638" s="120"/>
      <c r="J638" s="131"/>
      <c r="K638" s="118"/>
      <c r="L638" s="120">
        <v>0</v>
      </c>
    </row>
    <row r="639" spans="1:82" ht="14.25" hidden="1" customHeight="1" x14ac:dyDescent="0.25">
      <c r="A639" s="131"/>
      <c r="B639" s="94"/>
      <c r="C639" s="391" t="s">
        <v>396</v>
      </c>
      <c r="D639" s="391"/>
      <c r="E639" s="391"/>
      <c r="F639" s="391"/>
      <c r="G639" s="391"/>
      <c r="H639" s="391"/>
      <c r="I639" s="120"/>
      <c r="J639" s="131"/>
      <c r="K639" s="118"/>
      <c r="L639" s="120">
        <v>0</v>
      </c>
    </row>
    <row r="640" spans="1:82" ht="14.25" hidden="1" customHeight="1" x14ac:dyDescent="0.25">
      <c r="A640" s="131"/>
      <c r="B640" s="94"/>
      <c r="C640" s="393" t="s">
        <v>392</v>
      </c>
      <c r="D640" s="391"/>
      <c r="E640" s="391"/>
      <c r="F640" s="391"/>
      <c r="G640" s="391"/>
      <c r="H640" s="391"/>
      <c r="I640" s="120"/>
      <c r="J640" s="131"/>
      <c r="K640" s="118"/>
      <c r="L640" s="120"/>
    </row>
    <row r="641" spans="1:12" ht="14.25" hidden="1" customHeight="1" x14ac:dyDescent="0.25">
      <c r="A641" s="131"/>
      <c r="B641" s="94"/>
      <c r="C641" s="391" t="s">
        <v>397</v>
      </c>
      <c r="D641" s="391"/>
      <c r="E641" s="391"/>
      <c r="F641" s="391"/>
      <c r="G641" s="391"/>
      <c r="H641" s="391"/>
      <c r="I641" s="120"/>
      <c r="J641" s="131"/>
      <c r="K641" s="118"/>
      <c r="L641" s="120">
        <v>0</v>
      </c>
    </row>
    <row r="642" spans="1:12" ht="14.25" hidden="1" customHeight="1" x14ac:dyDescent="0.25">
      <c r="A642" s="131"/>
      <c r="B642" s="94"/>
      <c r="C642" s="391" t="s">
        <v>398</v>
      </c>
      <c r="D642" s="391"/>
      <c r="E642" s="391"/>
      <c r="F642" s="391"/>
      <c r="G642" s="391"/>
      <c r="H642" s="391"/>
      <c r="I642" s="120"/>
      <c r="J642" s="131"/>
      <c r="K642" s="118"/>
      <c r="L642" s="120">
        <v>0</v>
      </c>
    </row>
    <row r="643" spans="1:12" ht="14.25" hidden="1" customHeight="1" x14ac:dyDescent="0.25">
      <c r="A643" s="131"/>
      <c r="B643" s="94"/>
      <c r="C643" s="391" t="s">
        <v>399</v>
      </c>
      <c r="D643" s="391"/>
      <c r="E643" s="391"/>
      <c r="F643" s="391"/>
      <c r="G643" s="391"/>
      <c r="H643" s="391"/>
      <c r="I643" s="120"/>
      <c r="J643" s="131"/>
      <c r="K643" s="118"/>
      <c r="L643" s="120">
        <v>0</v>
      </c>
    </row>
    <row r="644" spans="1:12" ht="14.25" hidden="1" customHeight="1" x14ac:dyDescent="0.25">
      <c r="A644" s="131"/>
      <c r="B644" s="94"/>
      <c r="C644" s="391" t="s">
        <v>400</v>
      </c>
      <c r="D644" s="391"/>
      <c r="E644" s="391"/>
      <c r="F644" s="391"/>
      <c r="G644" s="391"/>
      <c r="H644" s="391"/>
      <c r="I644" s="120"/>
      <c r="J644" s="131"/>
      <c r="K644" s="118"/>
      <c r="L644" s="120">
        <v>0</v>
      </c>
    </row>
    <row r="645" spans="1:12" ht="14.25" hidden="1" customHeight="1" x14ac:dyDescent="0.25">
      <c r="A645" s="131"/>
      <c r="B645" s="94"/>
      <c r="C645" s="391" t="s">
        <v>401</v>
      </c>
      <c r="D645" s="391"/>
      <c r="E645" s="391"/>
      <c r="F645" s="391"/>
      <c r="G645" s="391"/>
      <c r="H645" s="391"/>
      <c r="I645" s="120"/>
      <c r="J645" s="131"/>
      <c r="K645" s="118"/>
      <c r="L645" s="120">
        <v>0</v>
      </c>
    </row>
    <row r="646" spans="1:12" ht="14.25" hidden="1" customHeight="1" x14ac:dyDescent="0.25">
      <c r="A646" s="131"/>
      <c r="B646" s="94"/>
      <c r="C646" s="391" t="s">
        <v>402</v>
      </c>
      <c r="D646" s="391"/>
      <c r="E646" s="391"/>
      <c r="F646" s="391"/>
      <c r="G646" s="391"/>
      <c r="H646" s="391"/>
      <c r="I646" s="120"/>
      <c r="J646" s="131"/>
      <c r="K646" s="118"/>
      <c r="L646" s="120">
        <v>0</v>
      </c>
    </row>
    <row r="647" spans="1:12" ht="14.25" customHeight="1" x14ac:dyDescent="0.25">
      <c r="A647" s="131"/>
      <c r="B647" s="94"/>
      <c r="C647" s="391" t="s">
        <v>403</v>
      </c>
      <c r="D647" s="391"/>
      <c r="E647" s="391"/>
      <c r="F647" s="391"/>
      <c r="G647" s="391"/>
      <c r="H647" s="391"/>
      <c r="I647" s="120"/>
      <c r="J647" s="131"/>
      <c r="K647" s="118"/>
      <c r="L647" s="120">
        <v>20835100</v>
      </c>
    </row>
    <row r="648" spans="1:12" ht="14.25" customHeight="1" x14ac:dyDescent="0.25">
      <c r="A648" s="131"/>
      <c r="B648" s="94"/>
      <c r="C648" s="393" t="s">
        <v>389</v>
      </c>
      <c r="D648" s="391"/>
      <c r="E648" s="391"/>
      <c r="F648" s="391"/>
      <c r="G648" s="391"/>
      <c r="H648" s="391"/>
      <c r="I648" s="120"/>
      <c r="J648" s="131"/>
      <c r="K648" s="118"/>
      <c r="L648" s="120"/>
    </row>
    <row r="649" spans="1:12" ht="14.25" customHeight="1" x14ac:dyDescent="0.25">
      <c r="A649" s="131"/>
      <c r="B649" s="94"/>
      <c r="C649" s="391" t="s">
        <v>404</v>
      </c>
      <c r="D649" s="391"/>
      <c r="E649" s="391"/>
      <c r="F649" s="391"/>
      <c r="G649" s="391"/>
      <c r="H649" s="391"/>
      <c r="I649" s="120"/>
      <c r="J649" s="131"/>
      <c r="K649" s="118"/>
      <c r="L649" s="120">
        <v>20835100</v>
      </c>
    </row>
    <row r="650" spans="1:12" ht="14.25" hidden="1" customHeight="1" x14ac:dyDescent="0.25">
      <c r="A650" s="131"/>
      <c r="B650" s="94"/>
      <c r="C650" s="391" t="s">
        <v>405</v>
      </c>
      <c r="D650" s="391"/>
      <c r="E650" s="391"/>
      <c r="F650" s="391"/>
      <c r="G650" s="391"/>
      <c r="H650" s="391"/>
      <c r="I650" s="120"/>
      <c r="J650" s="131"/>
      <c r="K650" s="118"/>
      <c r="L650" s="120">
        <v>0</v>
      </c>
    </row>
    <row r="651" spans="1:12" ht="14.25" hidden="1" customHeight="1" x14ac:dyDescent="0.25">
      <c r="A651" s="131"/>
      <c r="B651" s="94"/>
      <c r="C651" s="391" t="s">
        <v>406</v>
      </c>
      <c r="D651" s="391"/>
      <c r="E651" s="391"/>
      <c r="F651" s="391"/>
      <c r="G651" s="391"/>
      <c r="H651" s="391"/>
      <c r="I651" s="120"/>
      <c r="J651" s="131"/>
      <c r="K651" s="118"/>
      <c r="L651" s="120"/>
    </row>
    <row r="652" spans="1:12" ht="14.25" hidden="1" customHeight="1" x14ac:dyDescent="0.25">
      <c r="A652" s="131"/>
      <c r="B652" s="94"/>
      <c r="C652" s="391" t="s">
        <v>407</v>
      </c>
      <c r="D652" s="391"/>
      <c r="E652" s="391"/>
      <c r="F652" s="391"/>
      <c r="G652" s="391"/>
      <c r="H652" s="391"/>
      <c r="I652" s="120"/>
      <c r="J652" s="131"/>
      <c r="K652" s="118"/>
      <c r="L652" s="120">
        <v>0</v>
      </c>
    </row>
    <row r="653" spans="1:12" ht="15" customHeight="1" x14ac:dyDescent="0.25">
      <c r="A653" s="132"/>
      <c r="B653" s="133"/>
      <c r="C653" s="392" t="s">
        <v>408</v>
      </c>
      <c r="D653" s="392"/>
      <c r="E653" s="392"/>
      <c r="F653" s="392"/>
      <c r="G653" s="392"/>
      <c r="H653" s="392"/>
      <c r="I653" s="123"/>
      <c r="J653" s="132"/>
      <c r="K653" s="134"/>
      <c r="L653" s="123">
        <v>20835100</v>
      </c>
    </row>
    <row r="654" spans="1:12" ht="14.25" customHeight="1" x14ac:dyDescent="0.25">
      <c r="A654" s="131"/>
      <c r="B654" s="94"/>
      <c r="C654" s="393" t="s">
        <v>409</v>
      </c>
      <c r="D654" s="391"/>
      <c r="E654" s="391"/>
      <c r="F654" s="391"/>
      <c r="G654" s="391"/>
      <c r="H654" s="391"/>
      <c r="I654" s="120"/>
      <c r="J654" s="131"/>
      <c r="K654" s="118"/>
      <c r="L654" s="120"/>
    </row>
    <row r="655" spans="1:12" ht="14.25" hidden="1" customHeight="1" x14ac:dyDescent="0.25">
      <c r="A655" s="131"/>
      <c r="B655" s="94"/>
      <c r="C655" s="391" t="s">
        <v>410</v>
      </c>
      <c r="D655" s="391"/>
      <c r="E655" s="391"/>
      <c r="F655" s="391"/>
      <c r="G655" s="391"/>
      <c r="H655" s="391"/>
      <c r="I655" s="120"/>
      <c r="J655" s="131"/>
      <c r="K655" s="118"/>
      <c r="L655" s="120">
        <v>0</v>
      </c>
    </row>
    <row r="656" spans="1:12" ht="14.25" customHeight="1" x14ac:dyDescent="0.25">
      <c r="A656" s="131"/>
      <c r="B656" s="94"/>
      <c r="C656" s="391" t="s">
        <v>411</v>
      </c>
      <c r="D656" s="391"/>
      <c r="E656" s="391"/>
      <c r="F656" s="391"/>
      <c r="G656" s="391"/>
      <c r="H656" s="391"/>
      <c r="I656" s="120"/>
      <c r="J656" s="131"/>
      <c r="K656" s="118"/>
      <c r="L656" s="120">
        <v>20835100</v>
      </c>
    </row>
    <row r="657" spans="1:82" ht="14.25" hidden="1" customHeight="1" x14ac:dyDescent="0.25">
      <c r="A657" s="131"/>
      <c r="B657" s="94"/>
      <c r="C657" s="391" t="s">
        <v>412</v>
      </c>
      <c r="D657" s="391"/>
      <c r="E657" s="391"/>
      <c r="F657" s="394"/>
      <c r="G657" s="122">
        <v>0</v>
      </c>
      <c r="H657" s="131"/>
      <c r="I657" s="131"/>
      <c r="J657" s="131"/>
      <c r="K657" s="131"/>
      <c r="L657" s="131"/>
    </row>
    <row r="658" spans="1:82" ht="14.25" hidden="1" customHeight="1" x14ac:dyDescent="0.25">
      <c r="A658" s="131"/>
      <c r="B658" s="94"/>
      <c r="C658" s="391" t="s">
        <v>413</v>
      </c>
      <c r="D658" s="391"/>
      <c r="E658" s="391"/>
      <c r="F658" s="394"/>
      <c r="G658" s="122">
        <v>0</v>
      </c>
      <c r="H658" s="131"/>
      <c r="I658" s="131"/>
      <c r="J658" s="131"/>
      <c r="K658" s="131"/>
      <c r="L658" s="131"/>
    </row>
    <row r="661" spans="1:82" ht="16.5" customHeight="1" x14ac:dyDescent="0.25">
      <c r="A661" s="388" t="s">
        <v>631</v>
      </c>
      <c r="B661" s="388"/>
      <c r="C661" s="388"/>
      <c r="D661" s="388"/>
      <c r="E661" s="388"/>
      <c r="F661" s="388"/>
      <c r="G661" s="388"/>
      <c r="H661" s="388"/>
      <c r="I661" s="388"/>
      <c r="J661" s="388"/>
      <c r="K661" s="388"/>
      <c r="L661" s="388"/>
    </row>
    <row r="662" spans="1:82" ht="79.5" customHeight="1" x14ac:dyDescent="0.25">
      <c r="A662" s="114" t="s">
        <v>632</v>
      </c>
      <c r="B662" s="116" t="s">
        <v>633</v>
      </c>
      <c r="C662" s="116" t="s">
        <v>634</v>
      </c>
      <c r="D662" s="117" t="s">
        <v>329</v>
      </c>
      <c r="E662" s="118">
        <v>3</v>
      </c>
      <c r="F662" s="118"/>
      <c r="G662" s="118">
        <v>3</v>
      </c>
      <c r="H662" s="120"/>
      <c r="I662" s="119"/>
      <c r="J662" s="120"/>
      <c r="K662" s="119"/>
      <c r="L662" s="120"/>
    </row>
    <row r="663" spans="1:82" ht="153" customHeight="1" x14ac:dyDescent="0.25">
      <c r="B663" s="121" t="s">
        <v>635</v>
      </c>
      <c r="C663" s="121" t="s">
        <v>636</v>
      </c>
    </row>
    <row r="664" spans="1:82" ht="15" customHeight="1" x14ac:dyDescent="0.25">
      <c r="A664" s="115"/>
      <c r="B664" s="118">
        <v>1</v>
      </c>
      <c r="C664" s="115" t="s">
        <v>266</v>
      </c>
      <c r="D664" s="117" t="s">
        <v>242</v>
      </c>
      <c r="E664" s="122"/>
      <c r="F664" s="118"/>
      <c r="G664" s="122">
        <v>42.12</v>
      </c>
      <c r="H664" s="118"/>
      <c r="I664" s="118"/>
      <c r="J664" s="118"/>
      <c r="K664" s="118"/>
      <c r="L664" s="123">
        <v>26958.400000000001</v>
      </c>
    </row>
    <row r="665" spans="1:82" ht="14.25" customHeight="1" x14ac:dyDescent="0.25">
      <c r="A665" s="116"/>
      <c r="B665" s="116" t="s">
        <v>637</v>
      </c>
      <c r="C665" s="116" t="s">
        <v>638</v>
      </c>
      <c r="D665" s="117" t="s">
        <v>639</v>
      </c>
      <c r="E665" s="118">
        <v>4.68</v>
      </c>
      <c r="F665" s="118">
        <v>1.2</v>
      </c>
      <c r="G665" s="118">
        <v>16.847999999999999</v>
      </c>
      <c r="H665" s="120"/>
      <c r="I665" s="119"/>
      <c r="J665" s="120">
        <v>485.34</v>
      </c>
      <c r="K665" s="119"/>
      <c r="L665" s="120">
        <v>8177.01</v>
      </c>
    </row>
    <row r="666" spans="1:82" ht="14.25" customHeight="1" x14ac:dyDescent="0.25">
      <c r="A666" s="116"/>
      <c r="B666" s="116" t="s">
        <v>640</v>
      </c>
      <c r="C666" s="124" t="s">
        <v>641</v>
      </c>
      <c r="D666" s="125" t="s">
        <v>639</v>
      </c>
      <c r="E666" s="126">
        <v>7.02</v>
      </c>
      <c r="F666" s="126">
        <v>1.2</v>
      </c>
      <c r="G666" s="126">
        <v>25.271999999999998</v>
      </c>
      <c r="H666" s="127"/>
      <c r="I666" s="128"/>
      <c r="J666" s="127">
        <v>743.17</v>
      </c>
      <c r="K666" s="128"/>
      <c r="L666" s="127">
        <v>18781.39</v>
      </c>
    </row>
    <row r="667" spans="1:82" ht="15" customHeight="1" x14ac:dyDescent="0.25">
      <c r="A667" s="116"/>
      <c r="B667" s="116"/>
      <c r="C667" s="130" t="s">
        <v>275</v>
      </c>
      <c r="D667" s="117"/>
      <c r="E667" s="118"/>
      <c r="F667" s="118"/>
      <c r="G667" s="118"/>
      <c r="H667" s="120"/>
      <c r="I667" s="119"/>
      <c r="J667" s="120"/>
      <c r="K667" s="119"/>
      <c r="L667" s="120">
        <v>26958.400000000001</v>
      </c>
    </row>
    <row r="668" spans="1:82" ht="14.25" customHeight="1" x14ac:dyDescent="0.25">
      <c r="A668" s="116"/>
      <c r="B668" s="116"/>
      <c r="C668" s="116" t="s">
        <v>276</v>
      </c>
      <c r="D668" s="117"/>
      <c r="E668" s="118"/>
      <c r="F668" s="118"/>
      <c r="G668" s="118"/>
      <c r="H668" s="120"/>
      <c r="I668" s="119"/>
      <c r="J668" s="120"/>
      <c r="K668" s="119"/>
      <c r="L668" s="120">
        <v>26958.400000000001</v>
      </c>
    </row>
    <row r="669" spans="1:82" ht="14.25" customHeight="1" x14ac:dyDescent="0.25">
      <c r="A669" s="116"/>
      <c r="B669" s="116" t="s">
        <v>642</v>
      </c>
      <c r="C669" s="116" t="s">
        <v>643</v>
      </c>
      <c r="D669" s="117" t="s">
        <v>279</v>
      </c>
      <c r="E669" s="118">
        <v>74</v>
      </c>
      <c r="F669" s="118"/>
      <c r="G669" s="118">
        <v>74</v>
      </c>
      <c r="H669" s="120"/>
      <c r="I669" s="119"/>
      <c r="J669" s="120"/>
      <c r="K669" s="119"/>
      <c r="L669" s="120">
        <v>19949.22</v>
      </c>
    </row>
    <row r="670" spans="1:82" ht="14.25" customHeight="1" x14ac:dyDescent="0.25">
      <c r="A670" s="124"/>
      <c r="B670" s="124" t="s">
        <v>644</v>
      </c>
      <c r="C670" s="124" t="s">
        <v>645</v>
      </c>
      <c r="D670" s="125" t="s">
        <v>279</v>
      </c>
      <c r="E670" s="126">
        <v>36</v>
      </c>
      <c r="F670" s="126"/>
      <c r="G670" s="126">
        <v>36</v>
      </c>
      <c r="H670" s="127"/>
      <c r="I670" s="128"/>
      <c r="J670" s="127"/>
      <c r="K670" s="128"/>
      <c r="L670" s="127">
        <v>9705.02</v>
      </c>
    </row>
    <row r="671" spans="1:82" ht="15" customHeight="1" x14ac:dyDescent="0.25">
      <c r="C671" s="389" t="s">
        <v>282</v>
      </c>
      <c r="D671" s="389"/>
      <c r="E671" s="389"/>
      <c r="F671" s="389"/>
      <c r="G671" s="389"/>
      <c r="H671" s="389"/>
      <c r="I671" s="390">
        <v>18870.88</v>
      </c>
      <c r="J671" s="390"/>
      <c r="K671" s="390">
        <v>56612.639999999999</v>
      </c>
      <c r="L671" s="390"/>
      <c r="AD671" s="7">
        <v>2727.29</v>
      </c>
      <c r="AE671" s="7">
        <v>1326.79</v>
      </c>
      <c r="AN671" s="129">
        <v>56612.639999999999</v>
      </c>
      <c r="AO671" s="7">
        <v>0</v>
      </c>
      <c r="AQ671" s="7" t="s">
        <v>283</v>
      </c>
      <c r="AR671" s="129">
        <v>26958.400000000001</v>
      </c>
      <c r="AT671" s="7">
        <v>0</v>
      </c>
      <c r="AV671" s="7" t="s">
        <v>283</v>
      </c>
      <c r="AW671" s="7">
        <v>0</v>
      </c>
      <c r="AZ671" s="7">
        <v>19949.22</v>
      </c>
      <c r="BA671" s="7">
        <v>9705.02</v>
      </c>
      <c r="BR671" s="129">
        <v>56612.639999999999</v>
      </c>
      <c r="BU671" s="7">
        <v>45290.11</v>
      </c>
      <c r="BV671" s="129">
        <v>11322.53</v>
      </c>
      <c r="CB671" s="7">
        <v>200001</v>
      </c>
      <c r="CC671" s="7" t="s">
        <v>632</v>
      </c>
      <c r="CD671" s="7">
        <v>4</v>
      </c>
    </row>
    <row r="672" spans="1:82" ht="93.75" customHeight="1" x14ac:dyDescent="0.25">
      <c r="A672" s="114" t="s">
        <v>646</v>
      </c>
      <c r="B672" s="116" t="s">
        <v>647</v>
      </c>
      <c r="C672" s="116" t="s">
        <v>648</v>
      </c>
      <c r="D672" s="117" t="s">
        <v>329</v>
      </c>
      <c r="E672" s="118">
        <v>3</v>
      </c>
      <c r="F672" s="118"/>
      <c r="G672" s="118">
        <v>3</v>
      </c>
      <c r="H672" s="120"/>
      <c r="I672" s="119"/>
      <c r="J672" s="120"/>
      <c r="K672" s="119"/>
      <c r="L672" s="120"/>
    </row>
    <row r="673" spans="1:82" ht="153" customHeight="1" x14ac:dyDescent="0.25">
      <c r="B673" s="121" t="s">
        <v>635</v>
      </c>
      <c r="C673" s="121" t="s">
        <v>636</v>
      </c>
    </row>
    <row r="674" spans="1:82" ht="15" customHeight="1" x14ac:dyDescent="0.25">
      <c r="A674" s="115"/>
      <c r="B674" s="118">
        <v>1</v>
      </c>
      <c r="C674" s="115" t="s">
        <v>266</v>
      </c>
      <c r="D674" s="117" t="s">
        <v>242</v>
      </c>
      <c r="E674" s="122"/>
      <c r="F674" s="118"/>
      <c r="G674" s="122">
        <v>5.8319999999999999</v>
      </c>
      <c r="H674" s="118"/>
      <c r="I674" s="118"/>
      <c r="J674" s="118"/>
      <c r="K674" s="118"/>
      <c r="L674" s="123">
        <v>3936.16</v>
      </c>
    </row>
    <row r="675" spans="1:82" ht="14.25" customHeight="1" x14ac:dyDescent="0.25">
      <c r="A675" s="116"/>
      <c r="B675" s="116" t="s">
        <v>649</v>
      </c>
      <c r="C675" s="116" t="s">
        <v>650</v>
      </c>
      <c r="D675" s="117" t="s">
        <v>639</v>
      </c>
      <c r="E675" s="118">
        <v>0.81</v>
      </c>
      <c r="F675" s="118">
        <v>1.2</v>
      </c>
      <c r="G675" s="118">
        <v>2.9159999999999999</v>
      </c>
      <c r="H675" s="120"/>
      <c r="I675" s="119"/>
      <c r="J675" s="120">
        <v>682.51</v>
      </c>
      <c r="K675" s="119"/>
      <c r="L675" s="120">
        <v>1990.2</v>
      </c>
    </row>
    <row r="676" spans="1:82" ht="14.25" customHeight="1" x14ac:dyDescent="0.25">
      <c r="A676" s="116"/>
      <c r="B676" s="116" t="s">
        <v>651</v>
      </c>
      <c r="C676" s="124" t="s">
        <v>652</v>
      </c>
      <c r="D676" s="125" t="s">
        <v>639</v>
      </c>
      <c r="E676" s="126">
        <v>0.81</v>
      </c>
      <c r="F676" s="126">
        <v>1.2</v>
      </c>
      <c r="G676" s="126">
        <v>2.9159999999999999</v>
      </c>
      <c r="H676" s="127"/>
      <c r="I676" s="128"/>
      <c r="J676" s="127">
        <v>667.34</v>
      </c>
      <c r="K676" s="128"/>
      <c r="L676" s="127">
        <v>1945.96</v>
      </c>
    </row>
    <row r="677" spans="1:82" ht="15" customHeight="1" x14ac:dyDescent="0.25">
      <c r="A677" s="116"/>
      <c r="B677" s="116"/>
      <c r="C677" s="130" t="s">
        <v>275</v>
      </c>
      <c r="D677" s="117"/>
      <c r="E677" s="118"/>
      <c r="F677" s="118"/>
      <c r="G677" s="118"/>
      <c r="H677" s="120"/>
      <c r="I677" s="119"/>
      <c r="J677" s="120"/>
      <c r="K677" s="119"/>
      <c r="L677" s="120">
        <v>3936.16</v>
      </c>
    </row>
    <row r="678" spans="1:82" ht="14.25" customHeight="1" x14ac:dyDescent="0.25">
      <c r="A678" s="116"/>
      <c r="B678" s="116"/>
      <c r="C678" s="116" t="s">
        <v>276</v>
      </c>
      <c r="D678" s="117"/>
      <c r="E678" s="118"/>
      <c r="F678" s="118"/>
      <c r="G678" s="118"/>
      <c r="H678" s="120"/>
      <c r="I678" s="119"/>
      <c r="J678" s="120"/>
      <c r="K678" s="119"/>
      <c r="L678" s="120">
        <v>3936.16</v>
      </c>
    </row>
    <row r="679" spans="1:82" ht="14.25" customHeight="1" x14ac:dyDescent="0.25">
      <c r="A679" s="116"/>
      <c r="B679" s="116" t="s">
        <v>642</v>
      </c>
      <c r="C679" s="116" t="s">
        <v>643</v>
      </c>
      <c r="D679" s="117" t="s">
        <v>279</v>
      </c>
      <c r="E679" s="118">
        <v>74</v>
      </c>
      <c r="F679" s="118"/>
      <c r="G679" s="118">
        <v>74</v>
      </c>
      <c r="H679" s="120"/>
      <c r="I679" s="119"/>
      <c r="J679" s="120"/>
      <c r="K679" s="119"/>
      <c r="L679" s="120">
        <v>2912.76</v>
      </c>
    </row>
    <row r="680" spans="1:82" ht="14.25" customHeight="1" x14ac:dyDescent="0.25">
      <c r="A680" s="124"/>
      <c r="B680" s="124" t="s">
        <v>644</v>
      </c>
      <c r="C680" s="124" t="s">
        <v>645</v>
      </c>
      <c r="D680" s="125" t="s">
        <v>279</v>
      </c>
      <c r="E680" s="126">
        <v>36</v>
      </c>
      <c r="F680" s="126"/>
      <c r="G680" s="126">
        <v>36</v>
      </c>
      <c r="H680" s="127"/>
      <c r="I680" s="128"/>
      <c r="J680" s="127"/>
      <c r="K680" s="128"/>
      <c r="L680" s="127">
        <v>1417.02</v>
      </c>
    </row>
    <row r="681" spans="1:82" ht="15" customHeight="1" x14ac:dyDescent="0.25">
      <c r="C681" s="389" t="s">
        <v>282</v>
      </c>
      <c r="D681" s="389"/>
      <c r="E681" s="389"/>
      <c r="F681" s="389"/>
      <c r="G681" s="389"/>
      <c r="H681" s="389"/>
      <c r="I681" s="390">
        <v>2755.3133333332999</v>
      </c>
      <c r="J681" s="390"/>
      <c r="K681" s="390">
        <v>8265.94</v>
      </c>
      <c r="L681" s="390"/>
      <c r="AD681" s="7">
        <v>2996.67</v>
      </c>
      <c r="AE681" s="7">
        <v>1457.84</v>
      </c>
      <c r="AN681" s="129">
        <v>8265.94</v>
      </c>
      <c r="AO681" s="7">
        <v>0</v>
      </c>
      <c r="AQ681" s="7" t="s">
        <v>283</v>
      </c>
      <c r="AR681" s="129">
        <v>3936.16</v>
      </c>
      <c r="AT681" s="7">
        <v>0</v>
      </c>
      <c r="AV681" s="7" t="s">
        <v>283</v>
      </c>
      <c r="AW681" s="7">
        <v>0</v>
      </c>
      <c r="AZ681" s="7">
        <v>2912.76</v>
      </c>
      <c r="BA681" s="7">
        <v>1417.02</v>
      </c>
      <c r="BR681" s="129">
        <v>8265.94</v>
      </c>
      <c r="BU681" s="7">
        <v>6612.75</v>
      </c>
      <c r="BV681" s="129">
        <v>1653.19</v>
      </c>
      <c r="CB681" s="7">
        <v>200001</v>
      </c>
      <c r="CC681" s="7" t="s">
        <v>646</v>
      </c>
      <c r="CD681" s="7">
        <v>4</v>
      </c>
    </row>
    <row r="682" spans="1:82" ht="79.5" customHeight="1" x14ac:dyDescent="0.25">
      <c r="A682" s="114" t="s">
        <v>653</v>
      </c>
      <c r="B682" s="116" t="s">
        <v>654</v>
      </c>
      <c r="C682" s="116" t="s">
        <v>655</v>
      </c>
      <c r="D682" s="117" t="s">
        <v>656</v>
      </c>
      <c r="E682" s="118">
        <v>8</v>
      </c>
      <c r="F682" s="118"/>
      <c r="G682" s="118">
        <v>8</v>
      </c>
      <c r="H682" s="120"/>
      <c r="I682" s="119"/>
      <c r="J682" s="120"/>
      <c r="K682" s="119"/>
      <c r="L682" s="120"/>
    </row>
    <row r="683" spans="1:82" ht="153" customHeight="1" x14ac:dyDescent="0.25">
      <c r="B683" s="121" t="s">
        <v>635</v>
      </c>
      <c r="C683" s="121" t="s">
        <v>636</v>
      </c>
    </row>
    <row r="684" spans="1:82" ht="15" customHeight="1" x14ac:dyDescent="0.25">
      <c r="A684" s="115"/>
      <c r="B684" s="118">
        <v>1</v>
      </c>
      <c r="C684" s="115" t="s">
        <v>266</v>
      </c>
      <c r="D684" s="117" t="s">
        <v>242</v>
      </c>
      <c r="E684" s="122"/>
      <c r="F684" s="118"/>
      <c r="G684" s="122">
        <v>9.6</v>
      </c>
      <c r="H684" s="118"/>
      <c r="I684" s="118"/>
      <c r="J684" s="118"/>
      <c r="K684" s="118"/>
      <c r="L684" s="123">
        <v>6479.28</v>
      </c>
    </row>
    <row r="685" spans="1:82" ht="14.25" customHeight="1" x14ac:dyDescent="0.25">
      <c r="A685" s="116"/>
      <c r="B685" s="116" t="s">
        <v>649</v>
      </c>
      <c r="C685" s="116" t="s">
        <v>650</v>
      </c>
      <c r="D685" s="117" t="s">
        <v>639</v>
      </c>
      <c r="E685" s="118">
        <v>0.5</v>
      </c>
      <c r="F685" s="118">
        <v>1.2</v>
      </c>
      <c r="G685" s="118">
        <v>4.8</v>
      </c>
      <c r="H685" s="120"/>
      <c r="I685" s="119"/>
      <c r="J685" s="120">
        <v>682.51</v>
      </c>
      <c r="K685" s="119"/>
      <c r="L685" s="120">
        <v>3276.05</v>
      </c>
    </row>
    <row r="686" spans="1:82" ht="14.25" customHeight="1" x14ac:dyDescent="0.25">
      <c r="A686" s="116"/>
      <c r="B686" s="116" t="s">
        <v>651</v>
      </c>
      <c r="C686" s="124" t="s">
        <v>652</v>
      </c>
      <c r="D686" s="125" t="s">
        <v>639</v>
      </c>
      <c r="E686" s="126">
        <v>0.5</v>
      </c>
      <c r="F686" s="126">
        <v>1.2</v>
      </c>
      <c r="G686" s="126">
        <v>4.8</v>
      </c>
      <c r="H686" s="127"/>
      <c r="I686" s="128"/>
      <c r="J686" s="127">
        <v>667.34</v>
      </c>
      <c r="K686" s="128"/>
      <c r="L686" s="127">
        <v>3203.23</v>
      </c>
    </row>
    <row r="687" spans="1:82" ht="15" customHeight="1" x14ac:dyDescent="0.25">
      <c r="A687" s="116"/>
      <c r="B687" s="116"/>
      <c r="C687" s="130" t="s">
        <v>275</v>
      </c>
      <c r="D687" s="117"/>
      <c r="E687" s="118"/>
      <c r="F687" s="118"/>
      <c r="G687" s="118"/>
      <c r="H687" s="120"/>
      <c r="I687" s="119"/>
      <c r="J687" s="120"/>
      <c r="K687" s="119"/>
      <c r="L687" s="120">
        <v>6479.28</v>
      </c>
    </row>
    <row r="688" spans="1:82" ht="14.25" customHeight="1" x14ac:dyDescent="0.25">
      <c r="A688" s="116"/>
      <c r="B688" s="116"/>
      <c r="C688" s="116" t="s">
        <v>276</v>
      </c>
      <c r="D688" s="117"/>
      <c r="E688" s="118"/>
      <c r="F688" s="118"/>
      <c r="G688" s="118"/>
      <c r="H688" s="120"/>
      <c r="I688" s="119"/>
      <c r="J688" s="120"/>
      <c r="K688" s="119"/>
      <c r="L688" s="120">
        <v>6479.28</v>
      </c>
    </row>
    <row r="689" spans="1:82" ht="14.25" customHeight="1" x14ac:dyDescent="0.25">
      <c r="A689" s="116"/>
      <c r="B689" s="116" t="s">
        <v>642</v>
      </c>
      <c r="C689" s="116" t="s">
        <v>643</v>
      </c>
      <c r="D689" s="117" t="s">
        <v>279</v>
      </c>
      <c r="E689" s="118">
        <v>74</v>
      </c>
      <c r="F689" s="118"/>
      <c r="G689" s="118">
        <v>74</v>
      </c>
      <c r="H689" s="120"/>
      <c r="I689" s="119"/>
      <c r="J689" s="120"/>
      <c r="K689" s="119"/>
      <c r="L689" s="120">
        <v>4794.67</v>
      </c>
    </row>
    <row r="690" spans="1:82" ht="14.25" customHeight="1" x14ac:dyDescent="0.25">
      <c r="A690" s="124"/>
      <c r="B690" s="124" t="s">
        <v>644</v>
      </c>
      <c r="C690" s="124" t="s">
        <v>645</v>
      </c>
      <c r="D690" s="125" t="s">
        <v>279</v>
      </c>
      <c r="E690" s="126">
        <v>36</v>
      </c>
      <c r="F690" s="126"/>
      <c r="G690" s="126">
        <v>36</v>
      </c>
      <c r="H690" s="127"/>
      <c r="I690" s="128"/>
      <c r="J690" s="127"/>
      <c r="K690" s="128"/>
      <c r="L690" s="127">
        <v>2332.54</v>
      </c>
    </row>
    <row r="691" spans="1:82" ht="15" customHeight="1" x14ac:dyDescent="0.25">
      <c r="C691" s="389" t="s">
        <v>282</v>
      </c>
      <c r="D691" s="389"/>
      <c r="E691" s="389"/>
      <c r="F691" s="389"/>
      <c r="G691" s="389"/>
      <c r="H691" s="389"/>
      <c r="I691" s="390">
        <v>1700.81125</v>
      </c>
      <c r="J691" s="390"/>
      <c r="K691" s="390">
        <v>13606.49</v>
      </c>
      <c r="L691" s="390"/>
      <c r="AD691" s="7">
        <v>7991.11</v>
      </c>
      <c r="AE691" s="7">
        <v>3887.57</v>
      </c>
      <c r="AN691" s="129">
        <v>13606.49</v>
      </c>
      <c r="AO691" s="7">
        <v>0</v>
      </c>
      <c r="AQ691" s="7" t="s">
        <v>283</v>
      </c>
      <c r="AR691" s="129">
        <v>6479.28</v>
      </c>
      <c r="AT691" s="7">
        <v>0</v>
      </c>
      <c r="AV691" s="7" t="s">
        <v>283</v>
      </c>
      <c r="AW691" s="7">
        <v>0</v>
      </c>
      <c r="AZ691" s="7">
        <v>4794.67</v>
      </c>
      <c r="BA691" s="7">
        <v>2332.54</v>
      </c>
      <c r="BR691" s="129">
        <v>13606.49</v>
      </c>
      <c r="BU691" s="7">
        <v>10885.19</v>
      </c>
      <c r="BV691" s="129">
        <v>2721.3</v>
      </c>
      <c r="CB691" s="7">
        <v>200001</v>
      </c>
      <c r="CC691" s="7" t="s">
        <v>653</v>
      </c>
      <c r="CD691" s="7">
        <v>4</v>
      </c>
    </row>
    <row r="692" spans="1:82" ht="93.75" customHeight="1" x14ac:dyDescent="0.25">
      <c r="A692" s="114" t="s">
        <v>657</v>
      </c>
      <c r="B692" s="116" t="s">
        <v>658</v>
      </c>
      <c r="C692" s="116" t="s">
        <v>659</v>
      </c>
      <c r="D692" s="117" t="s">
        <v>660</v>
      </c>
      <c r="E692" s="118">
        <v>0.08</v>
      </c>
      <c r="F692" s="118"/>
      <c r="G692" s="118">
        <v>0.08</v>
      </c>
      <c r="H692" s="120"/>
      <c r="I692" s="119"/>
      <c r="J692" s="120"/>
      <c r="K692" s="119"/>
      <c r="L692" s="120"/>
    </row>
    <row r="693" spans="1:82" ht="153" customHeight="1" x14ac:dyDescent="0.25">
      <c r="B693" s="121" t="s">
        <v>635</v>
      </c>
      <c r="C693" s="121" t="s">
        <v>636</v>
      </c>
    </row>
    <row r="694" spans="1:82" x14ac:dyDescent="0.25">
      <c r="C694" s="92" t="s">
        <v>661</v>
      </c>
    </row>
    <row r="695" spans="1:82" ht="15" customHeight="1" x14ac:dyDescent="0.25">
      <c r="A695" s="115"/>
      <c r="B695" s="118">
        <v>1</v>
      </c>
      <c r="C695" s="115" t="s">
        <v>266</v>
      </c>
      <c r="D695" s="117" t="s">
        <v>242</v>
      </c>
      <c r="E695" s="122"/>
      <c r="F695" s="118"/>
      <c r="G695" s="122">
        <v>1.2441599999999999</v>
      </c>
      <c r="H695" s="118"/>
      <c r="I695" s="118"/>
      <c r="J695" s="118"/>
      <c r="K695" s="118"/>
      <c r="L695" s="123">
        <v>839.72</v>
      </c>
    </row>
    <row r="696" spans="1:82" ht="14.25" customHeight="1" x14ac:dyDescent="0.25">
      <c r="A696" s="116"/>
      <c r="B696" s="116" t="s">
        <v>649</v>
      </c>
      <c r="C696" s="116" t="s">
        <v>650</v>
      </c>
      <c r="D696" s="117" t="s">
        <v>639</v>
      </c>
      <c r="E696" s="118">
        <v>6.48</v>
      </c>
      <c r="F696" s="118">
        <v>1.2</v>
      </c>
      <c r="G696" s="118">
        <v>0.62207999999999997</v>
      </c>
      <c r="H696" s="120"/>
      <c r="I696" s="119"/>
      <c r="J696" s="120">
        <v>682.51</v>
      </c>
      <c r="K696" s="119"/>
      <c r="L696" s="120">
        <v>424.58</v>
      </c>
    </row>
    <row r="697" spans="1:82" ht="14.25" customHeight="1" x14ac:dyDescent="0.25">
      <c r="A697" s="116"/>
      <c r="B697" s="116" t="s">
        <v>651</v>
      </c>
      <c r="C697" s="124" t="s">
        <v>652</v>
      </c>
      <c r="D697" s="125" t="s">
        <v>639</v>
      </c>
      <c r="E697" s="126">
        <v>6.48</v>
      </c>
      <c r="F697" s="126">
        <v>1.2</v>
      </c>
      <c r="G697" s="126">
        <v>0.62207999999999997</v>
      </c>
      <c r="H697" s="127"/>
      <c r="I697" s="128"/>
      <c r="J697" s="127">
        <v>667.34</v>
      </c>
      <c r="K697" s="128"/>
      <c r="L697" s="127">
        <v>415.14</v>
      </c>
    </row>
    <row r="698" spans="1:82" ht="15" customHeight="1" x14ac:dyDescent="0.25">
      <c r="A698" s="116"/>
      <c r="B698" s="116"/>
      <c r="C698" s="130" t="s">
        <v>275</v>
      </c>
      <c r="D698" s="117"/>
      <c r="E698" s="118"/>
      <c r="F698" s="118"/>
      <c r="G698" s="118"/>
      <c r="H698" s="120"/>
      <c r="I698" s="119"/>
      <c r="J698" s="120"/>
      <c r="K698" s="119"/>
      <c r="L698" s="120">
        <v>839.72</v>
      </c>
    </row>
    <row r="699" spans="1:82" ht="14.25" customHeight="1" x14ac:dyDescent="0.25">
      <c r="A699" s="116"/>
      <c r="B699" s="116"/>
      <c r="C699" s="116" t="s">
        <v>276</v>
      </c>
      <c r="D699" s="117"/>
      <c r="E699" s="118"/>
      <c r="F699" s="118"/>
      <c r="G699" s="118"/>
      <c r="H699" s="120"/>
      <c r="I699" s="119"/>
      <c r="J699" s="120"/>
      <c r="K699" s="119"/>
      <c r="L699" s="120">
        <v>839.72</v>
      </c>
    </row>
    <row r="700" spans="1:82" ht="14.25" customHeight="1" x14ac:dyDescent="0.25">
      <c r="A700" s="116"/>
      <c r="B700" s="116" t="s">
        <v>642</v>
      </c>
      <c r="C700" s="116" t="s">
        <v>643</v>
      </c>
      <c r="D700" s="117" t="s">
        <v>279</v>
      </c>
      <c r="E700" s="118">
        <v>74</v>
      </c>
      <c r="F700" s="118"/>
      <c r="G700" s="118">
        <v>74</v>
      </c>
      <c r="H700" s="120"/>
      <c r="I700" s="119"/>
      <c r="J700" s="120"/>
      <c r="K700" s="119"/>
      <c r="L700" s="120">
        <v>621.39</v>
      </c>
    </row>
    <row r="701" spans="1:82" ht="14.25" customHeight="1" x14ac:dyDescent="0.25">
      <c r="A701" s="124"/>
      <c r="B701" s="124" t="s">
        <v>644</v>
      </c>
      <c r="C701" s="124" t="s">
        <v>645</v>
      </c>
      <c r="D701" s="125" t="s">
        <v>279</v>
      </c>
      <c r="E701" s="126">
        <v>36</v>
      </c>
      <c r="F701" s="126"/>
      <c r="G701" s="126">
        <v>36</v>
      </c>
      <c r="H701" s="127"/>
      <c r="I701" s="128"/>
      <c r="J701" s="127"/>
      <c r="K701" s="128"/>
      <c r="L701" s="127">
        <v>302.3</v>
      </c>
    </row>
    <row r="702" spans="1:82" ht="15" customHeight="1" x14ac:dyDescent="0.25">
      <c r="C702" s="389" t="s">
        <v>282</v>
      </c>
      <c r="D702" s="389"/>
      <c r="E702" s="389"/>
      <c r="F702" s="389"/>
      <c r="G702" s="389"/>
      <c r="H702" s="389"/>
      <c r="I702" s="390">
        <v>22042.625</v>
      </c>
      <c r="J702" s="390"/>
      <c r="K702" s="390">
        <v>1763.41</v>
      </c>
      <c r="L702" s="390"/>
      <c r="AD702" s="7">
        <v>79.91</v>
      </c>
      <c r="AE702" s="7">
        <v>38.880000000000003</v>
      </c>
      <c r="AN702" s="129">
        <v>1763.41</v>
      </c>
      <c r="AO702" s="7">
        <v>0</v>
      </c>
      <c r="AQ702" s="7" t="s">
        <v>283</v>
      </c>
      <c r="AR702" s="129">
        <v>839.72</v>
      </c>
      <c r="AT702" s="7">
        <v>0</v>
      </c>
      <c r="AV702" s="7" t="s">
        <v>283</v>
      </c>
      <c r="AW702" s="7">
        <v>0</v>
      </c>
      <c r="AZ702" s="7">
        <v>621.39</v>
      </c>
      <c r="BA702" s="7">
        <v>302.3</v>
      </c>
      <c r="BR702" s="129">
        <v>1763.41</v>
      </c>
      <c r="BU702" s="7">
        <v>1410.73</v>
      </c>
      <c r="BV702" s="129">
        <v>352.68</v>
      </c>
      <c r="CB702" s="7">
        <v>200001</v>
      </c>
      <c r="CC702" s="7" t="s">
        <v>657</v>
      </c>
      <c r="CD702" s="7">
        <v>4</v>
      </c>
    </row>
    <row r="703" spans="1:82" ht="93.75" customHeight="1" x14ac:dyDescent="0.25">
      <c r="A703" s="114" t="s">
        <v>662</v>
      </c>
      <c r="B703" s="116" t="s">
        <v>663</v>
      </c>
      <c r="C703" s="116" t="s">
        <v>664</v>
      </c>
      <c r="D703" s="117" t="s">
        <v>329</v>
      </c>
      <c r="E703" s="118">
        <v>3</v>
      </c>
      <c r="F703" s="118"/>
      <c r="G703" s="118">
        <v>3</v>
      </c>
      <c r="H703" s="120"/>
      <c r="I703" s="119"/>
      <c r="J703" s="120"/>
      <c r="K703" s="119"/>
      <c r="L703" s="120"/>
    </row>
    <row r="704" spans="1:82" ht="153" customHeight="1" x14ac:dyDescent="0.25">
      <c r="B704" s="121" t="s">
        <v>635</v>
      </c>
      <c r="C704" s="121" t="s">
        <v>636</v>
      </c>
    </row>
    <row r="705" spans="1:82" ht="15" customHeight="1" x14ac:dyDescent="0.25">
      <c r="A705" s="115"/>
      <c r="B705" s="118">
        <v>1</v>
      </c>
      <c r="C705" s="115" t="s">
        <v>266</v>
      </c>
      <c r="D705" s="117" t="s">
        <v>242</v>
      </c>
      <c r="E705" s="122"/>
      <c r="F705" s="118"/>
      <c r="G705" s="122">
        <v>35.64</v>
      </c>
      <c r="H705" s="118"/>
      <c r="I705" s="118"/>
      <c r="J705" s="118"/>
      <c r="K705" s="118"/>
      <c r="L705" s="123">
        <v>22810.959999999999</v>
      </c>
    </row>
    <row r="706" spans="1:82" ht="14.25" customHeight="1" x14ac:dyDescent="0.25">
      <c r="A706" s="116"/>
      <c r="B706" s="116" t="s">
        <v>637</v>
      </c>
      <c r="C706" s="116" t="s">
        <v>638</v>
      </c>
      <c r="D706" s="117" t="s">
        <v>639</v>
      </c>
      <c r="E706" s="118">
        <v>3.96</v>
      </c>
      <c r="F706" s="118">
        <v>1.2</v>
      </c>
      <c r="G706" s="118">
        <v>14.256</v>
      </c>
      <c r="H706" s="120"/>
      <c r="I706" s="119"/>
      <c r="J706" s="120">
        <v>485.34</v>
      </c>
      <c r="K706" s="119"/>
      <c r="L706" s="120">
        <v>6919.01</v>
      </c>
    </row>
    <row r="707" spans="1:82" ht="14.25" customHeight="1" x14ac:dyDescent="0.25">
      <c r="A707" s="116"/>
      <c r="B707" s="116" t="s">
        <v>640</v>
      </c>
      <c r="C707" s="124" t="s">
        <v>641</v>
      </c>
      <c r="D707" s="125" t="s">
        <v>639</v>
      </c>
      <c r="E707" s="126">
        <v>5.94</v>
      </c>
      <c r="F707" s="126">
        <v>1.2</v>
      </c>
      <c r="G707" s="126">
        <v>21.384</v>
      </c>
      <c r="H707" s="127"/>
      <c r="I707" s="128"/>
      <c r="J707" s="127">
        <v>743.17</v>
      </c>
      <c r="K707" s="128"/>
      <c r="L707" s="127">
        <v>15891.95</v>
      </c>
    </row>
    <row r="708" spans="1:82" ht="15" customHeight="1" x14ac:dyDescent="0.25">
      <c r="A708" s="116"/>
      <c r="B708" s="116"/>
      <c r="C708" s="130" t="s">
        <v>275</v>
      </c>
      <c r="D708" s="117"/>
      <c r="E708" s="118"/>
      <c r="F708" s="118"/>
      <c r="G708" s="118"/>
      <c r="H708" s="120"/>
      <c r="I708" s="119"/>
      <c r="J708" s="120"/>
      <c r="K708" s="119"/>
      <c r="L708" s="120">
        <v>22810.959999999999</v>
      </c>
    </row>
    <row r="709" spans="1:82" ht="14.25" customHeight="1" x14ac:dyDescent="0.25">
      <c r="A709" s="116"/>
      <c r="B709" s="116"/>
      <c r="C709" s="116" t="s">
        <v>276</v>
      </c>
      <c r="D709" s="117"/>
      <c r="E709" s="118"/>
      <c r="F709" s="118"/>
      <c r="G709" s="118"/>
      <c r="H709" s="120"/>
      <c r="I709" s="119"/>
      <c r="J709" s="120"/>
      <c r="K709" s="119"/>
      <c r="L709" s="120">
        <v>22810.959999999999</v>
      </c>
    </row>
    <row r="710" spans="1:82" ht="14.25" customHeight="1" x14ac:dyDescent="0.25">
      <c r="A710" s="116"/>
      <c r="B710" s="116" t="s">
        <v>642</v>
      </c>
      <c r="C710" s="116" t="s">
        <v>643</v>
      </c>
      <c r="D710" s="117" t="s">
        <v>279</v>
      </c>
      <c r="E710" s="118">
        <v>74</v>
      </c>
      <c r="F710" s="118"/>
      <c r="G710" s="118">
        <v>74</v>
      </c>
      <c r="H710" s="120"/>
      <c r="I710" s="119"/>
      <c r="J710" s="120"/>
      <c r="K710" s="119"/>
      <c r="L710" s="120">
        <v>16880.11</v>
      </c>
    </row>
    <row r="711" spans="1:82" ht="14.25" customHeight="1" x14ac:dyDescent="0.25">
      <c r="A711" s="124"/>
      <c r="B711" s="124" t="s">
        <v>644</v>
      </c>
      <c r="C711" s="124" t="s">
        <v>645</v>
      </c>
      <c r="D711" s="125" t="s">
        <v>279</v>
      </c>
      <c r="E711" s="126">
        <v>36</v>
      </c>
      <c r="F711" s="126"/>
      <c r="G711" s="126">
        <v>36</v>
      </c>
      <c r="H711" s="127"/>
      <c r="I711" s="128"/>
      <c r="J711" s="127"/>
      <c r="K711" s="128"/>
      <c r="L711" s="127">
        <v>8211.9500000000007</v>
      </c>
    </row>
    <row r="712" spans="1:82" ht="15" customHeight="1" x14ac:dyDescent="0.25">
      <c r="C712" s="389" t="s">
        <v>282</v>
      </c>
      <c r="D712" s="389"/>
      <c r="E712" s="389"/>
      <c r="F712" s="389"/>
      <c r="G712" s="389"/>
      <c r="H712" s="389"/>
      <c r="I712" s="390">
        <v>15967.673333332999</v>
      </c>
      <c r="J712" s="390"/>
      <c r="K712" s="390">
        <v>47903.02</v>
      </c>
      <c r="L712" s="390"/>
      <c r="AD712" s="7">
        <v>2727.29</v>
      </c>
      <c r="AE712" s="7">
        <v>1326.79</v>
      </c>
      <c r="AN712" s="129">
        <v>47903.02</v>
      </c>
      <c r="AO712" s="7">
        <v>0</v>
      </c>
      <c r="AQ712" s="7" t="s">
        <v>283</v>
      </c>
      <c r="AR712" s="129">
        <v>22810.959999999999</v>
      </c>
      <c r="AT712" s="7">
        <v>0</v>
      </c>
      <c r="AV712" s="7" t="s">
        <v>283</v>
      </c>
      <c r="AW712" s="7">
        <v>0</v>
      </c>
      <c r="AZ712" s="7">
        <v>16880.11</v>
      </c>
      <c r="BA712" s="7">
        <v>8211.9500000000007</v>
      </c>
      <c r="BR712" s="129">
        <v>47903.02</v>
      </c>
      <c r="BU712" s="7">
        <v>38322.42</v>
      </c>
      <c r="BV712" s="129">
        <v>9580.6</v>
      </c>
      <c r="CB712" s="7">
        <v>200001</v>
      </c>
      <c r="CC712" s="7" t="s">
        <v>662</v>
      </c>
      <c r="CD712" s="7">
        <v>4</v>
      </c>
    </row>
    <row r="713" spans="1:82" ht="79.5" customHeight="1" x14ac:dyDescent="0.25">
      <c r="A713" s="114" t="s">
        <v>665</v>
      </c>
      <c r="B713" s="116" t="s">
        <v>666</v>
      </c>
      <c r="C713" s="116" t="s">
        <v>667</v>
      </c>
      <c r="D713" s="117" t="s">
        <v>668</v>
      </c>
      <c r="E713" s="118">
        <v>3</v>
      </c>
      <c r="F713" s="118"/>
      <c r="G713" s="118">
        <v>3</v>
      </c>
      <c r="H713" s="120"/>
      <c r="I713" s="119"/>
      <c r="J713" s="120"/>
      <c r="K713" s="119"/>
      <c r="L713" s="120"/>
    </row>
    <row r="714" spans="1:82" ht="153" customHeight="1" x14ac:dyDescent="0.25">
      <c r="B714" s="121" t="s">
        <v>635</v>
      </c>
      <c r="C714" s="121" t="s">
        <v>636</v>
      </c>
    </row>
    <row r="715" spans="1:82" ht="15" customHeight="1" x14ac:dyDescent="0.25">
      <c r="A715" s="115"/>
      <c r="B715" s="118">
        <v>1</v>
      </c>
      <c r="C715" s="115" t="s">
        <v>266</v>
      </c>
      <c r="D715" s="117" t="s">
        <v>242</v>
      </c>
      <c r="E715" s="122"/>
      <c r="F715" s="118"/>
      <c r="G715" s="122">
        <v>8.7479999999999993</v>
      </c>
      <c r="H715" s="118"/>
      <c r="I715" s="118"/>
      <c r="J715" s="118"/>
      <c r="K715" s="118"/>
      <c r="L715" s="123">
        <v>5945.15</v>
      </c>
    </row>
    <row r="716" spans="1:82" ht="14.25" customHeight="1" x14ac:dyDescent="0.25">
      <c r="A716" s="116"/>
      <c r="B716" s="116" t="s">
        <v>669</v>
      </c>
      <c r="C716" s="116" t="s">
        <v>670</v>
      </c>
      <c r="D716" s="117" t="s">
        <v>639</v>
      </c>
      <c r="E716" s="118">
        <v>0.97</v>
      </c>
      <c r="F716" s="118">
        <v>1.2</v>
      </c>
      <c r="G716" s="118">
        <v>3.492</v>
      </c>
      <c r="H716" s="120"/>
      <c r="I716" s="119"/>
      <c r="J716" s="120">
        <v>583.91999999999996</v>
      </c>
      <c r="K716" s="119"/>
      <c r="L716" s="120">
        <v>2039.05</v>
      </c>
    </row>
    <row r="717" spans="1:82" ht="14.25" customHeight="1" x14ac:dyDescent="0.25">
      <c r="A717" s="116"/>
      <c r="B717" s="116" t="s">
        <v>640</v>
      </c>
      <c r="C717" s="124" t="s">
        <v>641</v>
      </c>
      <c r="D717" s="125" t="s">
        <v>639</v>
      </c>
      <c r="E717" s="126">
        <v>1.46</v>
      </c>
      <c r="F717" s="126">
        <v>1.2</v>
      </c>
      <c r="G717" s="126">
        <v>5.2560000000000002</v>
      </c>
      <c r="H717" s="127"/>
      <c r="I717" s="128"/>
      <c r="J717" s="127">
        <v>743.17</v>
      </c>
      <c r="K717" s="128"/>
      <c r="L717" s="127">
        <v>3906.1</v>
      </c>
    </row>
    <row r="718" spans="1:82" ht="15" customHeight="1" x14ac:dyDescent="0.25">
      <c r="A718" s="116"/>
      <c r="B718" s="116"/>
      <c r="C718" s="130" t="s">
        <v>275</v>
      </c>
      <c r="D718" s="117"/>
      <c r="E718" s="118"/>
      <c r="F718" s="118"/>
      <c r="G718" s="118"/>
      <c r="H718" s="120"/>
      <c r="I718" s="119"/>
      <c r="J718" s="120"/>
      <c r="K718" s="119"/>
      <c r="L718" s="120">
        <v>5945.15</v>
      </c>
    </row>
    <row r="719" spans="1:82" ht="14.25" customHeight="1" x14ac:dyDescent="0.25">
      <c r="A719" s="116"/>
      <c r="B719" s="116"/>
      <c r="C719" s="116" t="s">
        <v>276</v>
      </c>
      <c r="D719" s="117"/>
      <c r="E719" s="118"/>
      <c r="F719" s="118"/>
      <c r="G719" s="118"/>
      <c r="H719" s="120"/>
      <c r="I719" s="119"/>
      <c r="J719" s="120"/>
      <c r="K719" s="119"/>
      <c r="L719" s="120">
        <v>5945.15</v>
      </c>
    </row>
    <row r="720" spans="1:82" ht="14.25" customHeight="1" x14ac:dyDescent="0.25">
      <c r="A720" s="116"/>
      <c r="B720" s="116" t="s">
        <v>642</v>
      </c>
      <c r="C720" s="116" t="s">
        <v>643</v>
      </c>
      <c r="D720" s="117" t="s">
        <v>279</v>
      </c>
      <c r="E720" s="118">
        <v>74</v>
      </c>
      <c r="F720" s="118"/>
      <c r="G720" s="118">
        <v>74</v>
      </c>
      <c r="H720" s="120"/>
      <c r="I720" s="119"/>
      <c r="J720" s="120"/>
      <c r="K720" s="119"/>
      <c r="L720" s="120">
        <v>4399.41</v>
      </c>
    </row>
    <row r="721" spans="1:82" ht="14.25" customHeight="1" x14ac:dyDescent="0.25">
      <c r="A721" s="124"/>
      <c r="B721" s="124" t="s">
        <v>644</v>
      </c>
      <c r="C721" s="124" t="s">
        <v>645</v>
      </c>
      <c r="D721" s="125" t="s">
        <v>279</v>
      </c>
      <c r="E721" s="126">
        <v>36</v>
      </c>
      <c r="F721" s="126"/>
      <c r="G721" s="126">
        <v>36</v>
      </c>
      <c r="H721" s="127"/>
      <c r="I721" s="128"/>
      <c r="J721" s="127"/>
      <c r="K721" s="128"/>
      <c r="L721" s="127">
        <v>2140.25</v>
      </c>
    </row>
    <row r="722" spans="1:82" ht="15" customHeight="1" x14ac:dyDescent="0.25">
      <c r="C722" s="389" t="s">
        <v>282</v>
      </c>
      <c r="D722" s="389"/>
      <c r="E722" s="389"/>
      <c r="F722" s="389"/>
      <c r="G722" s="389"/>
      <c r="H722" s="389"/>
      <c r="I722" s="390">
        <v>4161.6033333332998</v>
      </c>
      <c r="J722" s="390"/>
      <c r="K722" s="390">
        <v>12484.81</v>
      </c>
      <c r="L722" s="390"/>
      <c r="AD722" s="7">
        <v>2946.14</v>
      </c>
      <c r="AE722" s="7">
        <v>1433.26</v>
      </c>
      <c r="AN722" s="129">
        <v>12484.81</v>
      </c>
      <c r="AO722" s="7">
        <v>0</v>
      </c>
      <c r="AQ722" s="7" t="s">
        <v>283</v>
      </c>
      <c r="AR722" s="129">
        <v>5945.15</v>
      </c>
      <c r="AT722" s="7">
        <v>0</v>
      </c>
      <c r="AV722" s="7" t="s">
        <v>283</v>
      </c>
      <c r="AW722" s="7">
        <v>0</v>
      </c>
      <c r="AZ722" s="7">
        <v>4399.41</v>
      </c>
      <c r="BA722" s="7">
        <v>2140.25</v>
      </c>
      <c r="BR722" s="129">
        <v>12484.81</v>
      </c>
      <c r="BU722" s="7">
        <v>9987.85</v>
      </c>
      <c r="BV722" s="129">
        <v>2496.96</v>
      </c>
      <c r="CB722" s="7">
        <v>200001</v>
      </c>
      <c r="CC722" s="7" t="s">
        <v>665</v>
      </c>
      <c r="CD722" s="7">
        <v>4</v>
      </c>
    </row>
    <row r="723" spans="1:82" ht="79.5" customHeight="1" x14ac:dyDescent="0.25">
      <c r="A723" s="114" t="s">
        <v>671</v>
      </c>
      <c r="B723" s="116" t="s">
        <v>672</v>
      </c>
      <c r="C723" s="116" t="s">
        <v>673</v>
      </c>
      <c r="D723" s="117" t="s">
        <v>668</v>
      </c>
      <c r="E723" s="118">
        <v>3</v>
      </c>
      <c r="F723" s="118"/>
      <c r="G723" s="118">
        <v>3</v>
      </c>
      <c r="H723" s="120"/>
      <c r="I723" s="119"/>
      <c r="J723" s="120"/>
      <c r="K723" s="119"/>
      <c r="L723" s="120"/>
    </row>
    <row r="724" spans="1:82" ht="153" customHeight="1" x14ac:dyDescent="0.25">
      <c r="B724" s="121" t="s">
        <v>635</v>
      </c>
      <c r="C724" s="121" t="s">
        <v>636</v>
      </c>
    </row>
    <row r="725" spans="1:82" ht="15" customHeight="1" x14ac:dyDescent="0.25">
      <c r="A725" s="115"/>
      <c r="B725" s="118">
        <v>1</v>
      </c>
      <c r="C725" s="115" t="s">
        <v>266</v>
      </c>
      <c r="D725" s="117" t="s">
        <v>242</v>
      </c>
      <c r="E725" s="122"/>
      <c r="F725" s="118"/>
      <c r="G725" s="122">
        <v>8.7479999999999993</v>
      </c>
      <c r="H725" s="118"/>
      <c r="I725" s="118"/>
      <c r="J725" s="118"/>
      <c r="K725" s="118"/>
      <c r="L725" s="123">
        <v>5945.15</v>
      </c>
    </row>
    <row r="726" spans="1:82" ht="14.25" customHeight="1" x14ac:dyDescent="0.25">
      <c r="A726" s="116"/>
      <c r="B726" s="116" t="s">
        <v>669</v>
      </c>
      <c r="C726" s="116" t="s">
        <v>670</v>
      </c>
      <c r="D726" s="117" t="s">
        <v>639</v>
      </c>
      <c r="E726" s="118">
        <v>0.97</v>
      </c>
      <c r="F726" s="118">
        <v>1.2</v>
      </c>
      <c r="G726" s="118">
        <v>3.492</v>
      </c>
      <c r="H726" s="120"/>
      <c r="I726" s="119"/>
      <c r="J726" s="120">
        <v>583.91999999999996</v>
      </c>
      <c r="K726" s="119"/>
      <c r="L726" s="120">
        <v>2039.05</v>
      </c>
    </row>
    <row r="727" spans="1:82" ht="14.25" customHeight="1" x14ac:dyDescent="0.25">
      <c r="A727" s="116"/>
      <c r="B727" s="116" t="s">
        <v>640</v>
      </c>
      <c r="C727" s="124" t="s">
        <v>641</v>
      </c>
      <c r="D727" s="125" t="s">
        <v>639</v>
      </c>
      <c r="E727" s="126">
        <v>1.46</v>
      </c>
      <c r="F727" s="126">
        <v>1.2</v>
      </c>
      <c r="G727" s="126">
        <v>5.2560000000000002</v>
      </c>
      <c r="H727" s="127"/>
      <c r="I727" s="128"/>
      <c r="J727" s="127">
        <v>743.17</v>
      </c>
      <c r="K727" s="128"/>
      <c r="L727" s="127">
        <v>3906.1</v>
      </c>
    </row>
    <row r="728" spans="1:82" ht="15" customHeight="1" x14ac:dyDescent="0.25">
      <c r="A728" s="116"/>
      <c r="B728" s="116"/>
      <c r="C728" s="130" t="s">
        <v>275</v>
      </c>
      <c r="D728" s="117"/>
      <c r="E728" s="118"/>
      <c r="F728" s="118"/>
      <c r="G728" s="118"/>
      <c r="H728" s="120"/>
      <c r="I728" s="119"/>
      <c r="J728" s="120"/>
      <c r="K728" s="119"/>
      <c r="L728" s="120">
        <v>5945.15</v>
      </c>
    </row>
    <row r="729" spans="1:82" ht="14.25" customHeight="1" x14ac:dyDescent="0.25">
      <c r="A729" s="116"/>
      <c r="B729" s="116"/>
      <c r="C729" s="116" t="s">
        <v>276</v>
      </c>
      <c r="D729" s="117"/>
      <c r="E729" s="118"/>
      <c r="F729" s="118"/>
      <c r="G729" s="118"/>
      <c r="H729" s="120"/>
      <c r="I729" s="119"/>
      <c r="J729" s="120"/>
      <c r="K729" s="119"/>
      <c r="L729" s="120">
        <v>5945.15</v>
      </c>
    </row>
    <row r="730" spans="1:82" ht="14.25" customHeight="1" x14ac:dyDescent="0.25">
      <c r="A730" s="116"/>
      <c r="B730" s="116" t="s">
        <v>642</v>
      </c>
      <c r="C730" s="116" t="s">
        <v>643</v>
      </c>
      <c r="D730" s="117" t="s">
        <v>279</v>
      </c>
      <c r="E730" s="118">
        <v>74</v>
      </c>
      <c r="F730" s="118"/>
      <c r="G730" s="118">
        <v>74</v>
      </c>
      <c r="H730" s="120"/>
      <c r="I730" s="119"/>
      <c r="J730" s="120"/>
      <c r="K730" s="119"/>
      <c r="L730" s="120">
        <v>4399.41</v>
      </c>
    </row>
    <row r="731" spans="1:82" ht="14.25" customHeight="1" x14ac:dyDescent="0.25">
      <c r="A731" s="124"/>
      <c r="B731" s="124" t="s">
        <v>644</v>
      </c>
      <c r="C731" s="124" t="s">
        <v>645</v>
      </c>
      <c r="D731" s="125" t="s">
        <v>279</v>
      </c>
      <c r="E731" s="126">
        <v>36</v>
      </c>
      <c r="F731" s="126"/>
      <c r="G731" s="126">
        <v>36</v>
      </c>
      <c r="H731" s="127"/>
      <c r="I731" s="128"/>
      <c r="J731" s="127"/>
      <c r="K731" s="128"/>
      <c r="L731" s="127">
        <v>2140.25</v>
      </c>
    </row>
    <row r="732" spans="1:82" ht="15" customHeight="1" x14ac:dyDescent="0.25">
      <c r="C732" s="389" t="s">
        <v>282</v>
      </c>
      <c r="D732" s="389"/>
      <c r="E732" s="389"/>
      <c r="F732" s="389"/>
      <c r="G732" s="389"/>
      <c r="H732" s="389"/>
      <c r="I732" s="390">
        <v>4161.6033333332998</v>
      </c>
      <c r="J732" s="390"/>
      <c r="K732" s="390">
        <v>12484.81</v>
      </c>
      <c r="L732" s="390"/>
      <c r="AD732" s="7">
        <v>2946.14</v>
      </c>
      <c r="AE732" s="7">
        <v>1433.26</v>
      </c>
      <c r="AN732" s="129">
        <v>12484.81</v>
      </c>
      <c r="AO732" s="7">
        <v>0</v>
      </c>
      <c r="AQ732" s="7" t="s">
        <v>283</v>
      </c>
      <c r="AR732" s="129">
        <v>5945.15</v>
      </c>
      <c r="AT732" s="7">
        <v>0</v>
      </c>
      <c r="AV732" s="7" t="s">
        <v>283</v>
      </c>
      <c r="AW732" s="7">
        <v>0</v>
      </c>
      <c r="AZ732" s="7">
        <v>4399.41</v>
      </c>
      <c r="BA732" s="7">
        <v>2140.25</v>
      </c>
      <c r="BR732" s="129">
        <v>12484.81</v>
      </c>
      <c r="BU732" s="7">
        <v>9987.85</v>
      </c>
      <c r="BV732" s="129">
        <v>2496.96</v>
      </c>
      <c r="CB732" s="7">
        <v>200001</v>
      </c>
      <c r="CC732" s="7" t="s">
        <v>671</v>
      </c>
      <c r="CD732" s="7">
        <v>4</v>
      </c>
    </row>
    <row r="733" spans="1:82" ht="79.5" customHeight="1" x14ac:dyDescent="0.25">
      <c r="A733" s="114" t="s">
        <v>674</v>
      </c>
      <c r="B733" s="116" t="s">
        <v>675</v>
      </c>
      <c r="C733" s="116" t="s">
        <v>676</v>
      </c>
      <c r="D733" s="117" t="s">
        <v>668</v>
      </c>
      <c r="E733" s="118">
        <v>3</v>
      </c>
      <c r="F733" s="118"/>
      <c r="G733" s="118">
        <v>3</v>
      </c>
      <c r="H733" s="120"/>
      <c r="I733" s="119"/>
      <c r="J733" s="120"/>
      <c r="K733" s="119"/>
      <c r="L733" s="120"/>
    </row>
    <row r="734" spans="1:82" ht="153" customHeight="1" x14ac:dyDescent="0.25">
      <c r="B734" s="121" t="s">
        <v>635</v>
      </c>
      <c r="C734" s="121" t="s">
        <v>636</v>
      </c>
    </row>
    <row r="735" spans="1:82" ht="15" customHeight="1" x14ac:dyDescent="0.25">
      <c r="A735" s="115"/>
      <c r="B735" s="118">
        <v>1</v>
      </c>
      <c r="C735" s="115" t="s">
        <v>266</v>
      </c>
      <c r="D735" s="117" t="s">
        <v>242</v>
      </c>
      <c r="E735" s="122"/>
      <c r="F735" s="118"/>
      <c r="G735" s="122">
        <v>5.8319999999999999</v>
      </c>
      <c r="H735" s="118"/>
      <c r="I735" s="118"/>
      <c r="J735" s="118"/>
      <c r="K735" s="118"/>
      <c r="L735" s="123">
        <v>3961.52</v>
      </c>
    </row>
    <row r="736" spans="1:82" ht="14.25" customHeight="1" x14ac:dyDescent="0.25">
      <c r="A736" s="116"/>
      <c r="B736" s="116" t="s">
        <v>669</v>
      </c>
      <c r="C736" s="116" t="s">
        <v>670</v>
      </c>
      <c r="D736" s="117" t="s">
        <v>639</v>
      </c>
      <c r="E736" s="118">
        <v>0.65</v>
      </c>
      <c r="F736" s="118">
        <v>1.2</v>
      </c>
      <c r="G736" s="118">
        <v>2.34</v>
      </c>
      <c r="H736" s="120"/>
      <c r="I736" s="119"/>
      <c r="J736" s="120">
        <v>583.91999999999996</v>
      </c>
      <c r="K736" s="119"/>
      <c r="L736" s="120">
        <v>1366.37</v>
      </c>
    </row>
    <row r="737" spans="1:82" ht="14.25" customHeight="1" x14ac:dyDescent="0.25">
      <c r="A737" s="116"/>
      <c r="B737" s="116" t="s">
        <v>640</v>
      </c>
      <c r="C737" s="124" t="s">
        <v>641</v>
      </c>
      <c r="D737" s="125" t="s">
        <v>639</v>
      </c>
      <c r="E737" s="126">
        <v>0.97</v>
      </c>
      <c r="F737" s="126">
        <v>1.2</v>
      </c>
      <c r="G737" s="126">
        <v>3.492</v>
      </c>
      <c r="H737" s="127"/>
      <c r="I737" s="128"/>
      <c r="J737" s="127">
        <v>743.17</v>
      </c>
      <c r="K737" s="128"/>
      <c r="L737" s="127">
        <v>2595.15</v>
      </c>
    </row>
    <row r="738" spans="1:82" ht="15" customHeight="1" x14ac:dyDescent="0.25">
      <c r="A738" s="116"/>
      <c r="B738" s="116"/>
      <c r="C738" s="130" t="s">
        <v>275</v>
      </c>
      <c r="D738" s="117"/>
      <c r="E738" s="118"/>
      <c r="F738" s="118"/>
      <c r="G738" s="118"/>
      <c r="H738" s="120"/>
      <c r="I738" s="119"/>
      <c r="J738" s="120"/>
      <c r="K738" s="119"/>
      <c r="L738" s="120">
        <v>3961.52</v>
      </c>
    </row>
    <row r="739" spans="1:82" ht="14.25" customHeight="1" x14ac:dyDescent="0.25">
      <c r="A739" s="116"/>
      <c r="B739" s="116"/>
      <c r="C739" s="116" t="s">
        <v>276</v>
      </c>
      <c r="D739" s="117"/>
      <c r="E739" s="118"/>
      <c r="F739" s="118"/>
      <c r="G739" s="118"/>
      <c r="H739" s="120"/>
      <c r="I739" s="119"/>
      <c r="J739" s="120"/>
      <c r="K739" s="119"/>
      <c r="L739" s="120">
        <v>3961.52</v>
      </c>
    </row>
    <row r="740" spans="1:82" ht="14.25" customHeight="1" x14ac:dyDescent="0.25">
      <c r="A740" s="116"/>
      <c r="B740" s="116" t="s">
        <v>642</v>
      </c>
      <c r="C740" s="116" t="s">
        <v>643</v>
      </c>
      <c r="D740" s="117" t="s">
        <v>279</v>
      </c>
      <c r="E740" s="118">
        <v>74</v>
      </c>
      <c r="F740" s="118"/>
      <c r="G740" s="118">
        <v>74</v>
      </c>
      <c r="H740" s="120"/>
      <c r="I740" s="119"/>
      <c r="J740" s="120"/>
      <c r="K740" s="119"/>
      <c r="L740" s="120">
        <v>2931.52</v>
      </c>
    </row>
    <row r="741" spans="1:82" ht="14.25" customHeight="1" x14ac:dyDescent="0.25">
      <c r="A741" s="124"/>
      <c r="B741" s="124" t="s">
        <v>644</v>
      </c>
      <c r="C741" s="124" t="s">
        <v>645</v>
      </c>
      <c r="D741" s="125" t="s">
        <v>279</v>
      </c>
      <c r="E741" s="126">
        <v>36</v>
      </c>
      <c r="F741" s="126"/>
      <c r="G741" s="126">
        <v>36</v>
      </c>
      <c r="H741" s="127"/>
      <c r="I741" s="128"/>
      <c r="J741" s="127"/>
      <c r="K741" s="128"/>
      <c r="L741" s="127">
        <v>1426.15</v>
      </c>
    </row>
    <row r="742" spans="1:82" ht="15" customHeight="1" x14ac:dyDescent="0.25">
      <c r="C742" s="389" t="s">
        <v>282</v>
      </c>
      <c r="D742" s="389"/>
      <c r="E742" s="389"/>
      <c r="F742" s="389"/>
      <c r="G742" s="389"/>
      <c r="H742" s="389"/>
      <c r="I742" s="390">
        <v>2773.0633333332999</v>
      </c>
      <c r="J742" s="390"/>
      <c r="K742" s="390">
        <v>8319.19</v>
      </c>
      <c r="L742" s="390"/>
      <c r="AD742" s="7">
        <v>2946.14</v>
      </c>
      <c r="AE742" s="7">
        <v>1433.26</v>
      </c>
      <c r="AN742" s="129">
        <v>8319.19</v>
      </c>
      <c r="AO742" s="7">
        <v>0</v>
      </c>
      <c r="AQ742" s="7" t="s">
        <v>283</v>
      </c>
      <c r="AR742" s="129">
        <v>3961.52</v>
      </c>
      <c r="AT742" s="7">
        <v>0</v>
      </c>
      <c r="AV742" s="7" t="s">
        <v>283</v>
      </c>
      <c r="AW742" s="7">
        <v>0</v>
      </c>
      <c r="AZ742" s="7">
        <v>2931.52</v>
      </c>
      <c r="BA742" s="7">
        <v>1426.15</v>
      </c>
      <c r="BR742" s="129">
        <v>8319.19</v>
      </c>
      <c r="BU742" s="7">
        <v>6655.35</v>
      </c>
      <c r="BV742" s="129">
        <v>1663.84</v>
      </c>
      <c r="CB742" s="7">
        <v>200001</v>
      </c>
      <c r="CC742" s="7" t="s">
        <v>674</v>
      </c>
      <c r="CD742" s="7">
        <v>4</v>
      </c>
    </row>
    <row r="743" spans="1:82" ht="79.5" customHeight="1" x14ac:dyDescent="0.25">
      <c r="A743" s="114" t="s">
        <v>677</v>
      </c>
      <c r="B743" s="116" t="s">
        <v>678</v>
      </c>
      <c r="C743" s="116" t="s">
        <v>679</v>
      </c>
      <c r="D743" s="117" t="s">
        <v>668</v>
      </c>
      <c r="E743" s="118">
        <v>3</v>
      </c>
      <c r="F743" s="118"/>
      <c r="G743" s="118">
        <v>3</v>
      </c>
      <c r="H743" s="120"/>
      <c r="I743" s="119"/>
      <c r="J743" s="120"/>
      <c r="K743" s="119"/>
      <c r="L743" s="120"/>
    </row>
    <row r="744" spans="1:82" ht="153" customHeight="1" x14ac:dyDescent="0.25">
      <c r="B744" s="121" t="s">
        <v>635</v>
      </c>
      <c r="C744" s="121" t="s">
        <v>636</v>
      </c>
    </row>
    <row r="745" spans="1:82" ht="15" customHeight="1" x14ac:dyDescent="0.25">
      <c r="A745" s="115"/>
      <c r="B745" s="118">
        <v>1</v>
      </c>
      <c r="C745" s="115" t="s">
        <v>266</v>
      </c>
      <c r="D745" s="117" t="s">
        <v>242</v>
      </c>
      <c r="E745" s="122"/>
      <c r="F745" s="118"/>
      <c r="G745" s="122">
        <v>26.244</v>
      </c>
      <c r="H745" s="118"/>
      <c r="I745" s="118"/>
      <c r="J745" s="118"/>
      <c r="K745" s="118"/>
      <c r="L745" s="123">
        <v>15839.63</v>
      </c>
    </row>
    <row r="746" spans="1:82" ht="14.25" customHeight="1" x14ac:dyDescent="0.25">
      <c r="A746" s="116"/>
      <c r="B746" s="116" t="s">
        <v>680</v>
      </c>
      <c r="C746" s="116" t="s">
        <v>681</v>
      </c>
      <c r="D746" s="117" t="s">
        <v>639</v>
      </c>
      <c r="E746" s="118">
        <v>2.92</v>
      </c>
      <c r="F746" s="118">
        <v>1.2</v>
      </c>
      <c r="G746" s="118">
        <v>10.512</v>
      </c>
      <c r="H746" s="120"/>
      <c r="I746" s="119"/>
      <c r="J746" s="120">
        <v>508.09</v>
      </c>
      <c r="K746" s="119"/>
      <c r="L746" s="120">
        <v>5341.04</v>
      </c>
    </row>
    <row r="747" spans="1:82" ht="14.25" customHeight="1" x14ac:dyDescent="0.25">
      <c r="A747" s="116"/>
      <c r="B747" s="116" t="s">
        <v>651</v>
      </c>
      <c r="C747" s="124" t="s">
        <v>652</v>
      </c>
      <c r="D747" s="125" t="s">
        <v>639</v>
      </c>
      <c r="E747" s="126">
        <v>4.37</v>
      </c>
      <c r="F747" s="126">
        <v>1.2</v>
      </c>
      <c r="G747" s="126">
        <v>15.731999999999999</v>
      </c>
      <c r="H747" s="127"/>
      <c r="I747" s="128"/>
      <c r="J747" s="127">
        <v>667.34</v>
      </c>
      <c r="K747" s="128"/>
      <c r="L747" s="127">
        <v>10498.59</v>
      </c>
    </row>
    <row r="748" spans="1:82" ht="15" customHeight="1" x14ac:dyDescent="0.25">
      <c r="A748" s="116"/>
      <c r="B748" s="116"/>
      <c r="C748" s="130" t="s">
        <v>275</v>
      </c>
      <c r="D748" s="117"/>
      <c r="E748" s="118"/>
      <c r="F748" s="118"/>
      <c r="G748" s="118"/>
      <c r="H748" s="120"/>
      <c r="I748" s="119"/>
      <c r="J748" s="120"/>
      <c r="K748" s="119"/>
      <c r="L748" s="120">
        <v>15839.63</v>
      </c>
    </row>
    <row r="749" spans="1:82" ht="14.25" customHeight="1" x14ac:dyDescent="0.25">
      <c r="A749" s="116"/>
      <c r="B749" s="116"/>
      <c r="C749" s="116" t="s">
        <v>276</v>
      </c>
      <c r="D749" s="117"/>
      <c r="E749" s="118"/>
      <c r="F749" s="118"/>
      <c r="G749" s="118"/>
      <c r="H749" s="120"/>
      <c r="I749" s="119"/>
      <c r="J749" s="120"/>
      <c r="K749" s="119"/>
      <c r="L749" s="120">
        <v>15839.63</v>
      </c>
    </row>
    <row r="750" spans="1:82" ht="14.25" customHeight="1" x14ac:dyDescent="0.25">
      <c r="A750" s="116"/>
      <c r="B750" s="116" t="s">
        <v>642</v>
      </c>
      <c r="C750" s="116" t="s">
        <v>643</v>
      </c>
      <c r="D750" s="117" t="s">
        <v>279</v>
      </c>
      <c r="E750" s="118">
        <v>74</v>
      </c>
      <c r="F750" s="118"/>
      <c r="G750" s="118">
        <v>74</v>
      </c>
      <c r="H750" s="120"/>
      <c r="I750" s="119"/>
      <c r="J750" s="120"/>
      <c r="K750" s="119"/>
      <c r="L750" s="120">
        <v>11721.33</v>
      </c>
    </row>
    <row r="751" spans="1:82" ht="14.25" customHeight="1" x14ac:dyDescent="0.25">
      <c r="A751" s="124"/>
      <c r="B751" s="124" t="s">
        <v>644</v>
      </c>
      <c r="C751" s="124" t="s">
        <v>645</v>
      </c>
      <c r="D751" s="125" t="s">
        <v>279</v>
      </c>
      <c r="E751" s="126">
        <v>36</v>
      </c>
      <c r="F751" s="126"/>
      <c r="G751" s="126">
        <v>36</v>
      </c>
      <c r="H751" s="127"/>
      <c r="I751" s="128"/>
      <c r="J751" s="127"/>
      <c r="K751" s="128"/>
      <c r="L751" s="127">
        <v>5702.27</v>
      </c>
    </row>
    <row r="752" spans="1:82" ht="15" customHeight="1" x14ac:dyDescent="0.25">
      <c r="C752" s="389" t="s">
        <v>282</v>
      </c>
      <c r="D752" s="389"/>
      <c r="E752" s="389"/>
      <c r="F752" s="389"/>
      <c r="G752" s="389"/>
      <c r="H752" s="389"/>
      <c r="I752" s="390">
        <v>11087.743333332999</v>
      </c>
      <c r="J752" s="390"/>
      <c r="K752" s="390">
        <v>33263.230000000003</v>
      </c>
      <c r="L752" s="390"/>
      <c r="AD752" s="7">
        <v>2609.4499999999998</v>
      </c>
      <c r="AE752" s="7">
        <v>1269.46</v>
      </c>
      <c r="AN752" s="129">
        <v>33263.230000000003</v>
      </c>
      <c r="AO752" s="7">
        <v>0</v>
      </c>
      <c r="AQ752" s="7" t="s">
        <v>283</v>
      </c>
      <c r="AR752" s="129">
        <v>15839.63</v>
      </c>
      <c r="AT752" s="7">
        <v>0</v>
      </c>
      <c r="AV752" s="7" t="s">
        <v>283</v>
      </c>
      <c r="AW752" s="7">
        <v>0</v>
      </c>
      <c r="AZ752" s="7">
        <v>11721.33</v>
      </c>
      <c r="BA752" s="7">
        <v>5702.27</v>
      </c>
      <c r="BR752" s="129">
        <v>33263.230000000003</v>
      </c>
      <c r="BU752" s="7">
        <v>26610.58</v>
      </c>
      <c r="BV752" s="129">
        <v>6652.65</v>
      </c>
      <c r="CB752" s="7">
        <v>200001</v>
      </c>
      <c r="CC752" s="7" t="s">
        <v>677</v>
      </c>
      <c r="CD752" s="7">
        <v>4</v>
      </c>
    </row>
    <row r="753" spans="1:82" ht="79.5" customHeight="1" x14ac:dyDescent="0.25">
      <c r="A753" s="114" t="s">
        <v>682</v>
      </c>
      <c r="B753" s="116" t="s">
        <v>683</v>
      </c>
      <c r="C753" s="116" t="s">
        <v>684</v>
      </c>
      <c r="D753" s="117" t="s">
        <v>329</v>
      </c>
      <c r="E753" s="118">
        <v>1</v>
      </c>
      <c r="F753" s="118"/>
      <c r="G753" s="118">
        <v>1</v>
      </c>
      <c r="H753" s="120"/>
      <c r="I753" s="119"/>
      <c r="J753" s="120"/>
      <c r="K753" s="119"/>
      <c r="L753" s="120"/>
    </row>
    <row r="754" spans="1:82" ht="153" customHeight="1" x14ac:dyDescent="0.25">
      <c r="B754" s="121" t="s">
        <v>635</v>
      </c>
      <c r="C754" s="121" t="s">
        <v>636</v>
      </c>
    </row>
    <row r="755" spans="1:82" ht="15" customHeight="1" x14ac:dyDescent="0.25">
      <c r="A755" s="115"/>
      <c r="B755" s="118">
        <v>1</v>
      </c>
      <c r="C755" s="115" t="s">
        <v>266</v>
      </c>
      <c r="D755" s="117" t="s">
        <v>242</v>
      </c>
      <c r="E755" s="122"/>
      <c r="F755" s="118"/>
      <c r="G755" s="122">
        <v>27.648</v>
      </c>
      <c r="H755" s="118"/>
      <c r="I755" s="118"/>
      <c r="J755" s="118"/>
      <c r="K755" s="118"/>
      <c r="L755" s="123">
        <v>18409.240000000002</v>
      </c>
    </row>
    <row r="756" spans="1:82" ht="14.25" customHeight="1" x14ac:dyDescent="0.25">
      <c r="A756" s="116"/>
      <c r="B756" s="116" t="s">
        <v>637</v>
      </c>
      <c r="C756" s="116" t="s">
        <v>638</v>
      </c>
      <c r="D756" s="117" t="s">
        <v>639</v>
      </c>
      <c r="E756" s="118">
        <v>6.91</v>
      </c>
      <c r="F756" s="118">
        <v>1.2</v>
      </c>
      <c r="G756" s="118">
        <v>8.2919999999999998</v>
      </c>
      <c r="H756" s="120"/>
      <c r="I756" s="119"/>
      <c r="J756" s="120">
        <v>485.34</v>
      </c>
      <c r="K756" s="119"/>
      <c r="L756" s="120">
        <v>4024.44</v>
      </c>
    </row>
    <row r="757" spans="1:82" ht="14.25" customHeight="1" x14ac:dyDescent="0.25">
      <c r="A757" s="116"/>
      <c r="B757" s="116" t="s">
        <v>640</v>
      </c>
      <c r="C757" s="124" t="s">
        <v>641</v>
      </c>
      <c r="D757" s="125" t="s">
        <v>639</v>
      </c>
      <c r="E757" s="126">
        <v>16.13</v>
      </c>
      <c r="F757" s="126">
        <v>1.2</v>
      </c>
      <c r="G757" s="126">
        <v>19.356000000000002</v>
      </c>
      <c r="H757" s="127"/>
      <c r="I757" s="128"/>
      <c r="J757" s="127">
        <v>743.17</v>
      </c>
      <c r="K757" s="128"/>
      <c r="L757" s="127">
        <v>14384.8</v>
      </c>
    </row>
    <row r="758" spans="1:82" ht="15" customHeight="1" x14ac:dyDescent="0.25">
      <c r="A758" s="116"/>
      <c r="B758" s="116"/>
      <c r="C758" s="130" t="s">
        <v>275</v>
      </c>
      <c r="D758" s="117"/>
      <c r="E758" s="118"/>
      <c r="F758" s="118"/>
      <c r="G758" s="118"/>
      <c r="H758" s="120"/>
      <c r="I758" s="119"/>
      <c r="J758" s="120"/>
      <c r="K758" s="119"/>
      <c r="L758" s="120">
        <v>18409.240000000002</v>
      </c>
    </row>
    <row r="759" spans="1:82" ht="14.25" customHeight="1" x14ac:dyDescent="0.25">
      <c r="A759" s="116"/>
      <c r="B759" s="116"/>
      <c r="C759" s="116" t="s">
        <v>276</v>
      </c>
      <c r="D759" s="117"/>
      <c r="E759" s="118"/>
      <c r="F759" s="118"/>
      <c r="G759" s="118"/>
      <c r="H759" s="120"/>
      <c r="I759" s="119"/>
      <c r="J759" s="120"/>
      <c r="K759" s="119"/>
      <c r="L759" s="120">
        <v>18409.240000000002</v>
      </c>
    </row>
    <row r="760" spans="1:82" ht="14.25" customHeight="1" x14ac:dyDescent="0.25">
      <c r="A760" s="116"/>
      <c r="B760" s="116" t="s">
        <v>642</v>
      </c>
      <c r="C760" s="116" t="s">
        <v>643</v>
      </c>
      <c r="D760" s="117" t="s">
        <v>279</v>
      </c>
      <c r="E760" s="118">
        <v>74</v>
      </c>
      <c r="F760" s="118"/>
      <c r="G760" s="118">
        <v>74</v>
      </c>
      <c r="H760" s="120"/>
      <c r="I760" s="119"/>
      <c r="J760" s="120"/>
      <c r="K760" s="119"/>
      <c r="L760" s="120">
        <v>13622.84</v>
      </c>
    </row>
    <row r="761" spans="1:82" ht="14.25" customHeight="1" x14ac:dyDescent="0.25">
      <c r="A761" s="124"/>
      <c r="B761" s="124" t="s">
        <v>644</v>
      </c>
      <c r="C761" s="124" t="s">
        <v>645</v>
      </c>
      <c r="D761" s="125" t="s">
        <v>279</v>
      </c>
      <c r="E761" s="126">
        <v>36</v>
      </c>
      <c r="F761" s="126"/>
      <c r="G761" s="126">
        <v>36</v>
      </c>
      <c r="H761" s="127"/>
      <c r="I761" s="128"/>
      <c r="J761" s="127"/>
      <c r="K761" s="128"/>
      <c r="L761" s="127">
        <v>6627.33</v>
      </c>
    </row>
    <row r="762" spans="1:82" ht="15" customHeight="1" x14ac:dyDescent="0.25">
      <c r="C762" s="389" t="s">
        <v>282</v>
      </c>
      <c r="D762" s="389"/>
      <c r="E762" s="389"/>
      <c r="F762" s="389"/>
      <c r="G762" s="389"/>
      <c r="H762" s="389"/>
      <c r="I762" s="390">
        <v>38659.410000000003</v>
      </c>
      <c r="J762" s="390"/>
      <c r="K762" s="390">
        <v>38659.410000000003</v>
      </c>
      <c r="L762" s="390"/>
      <c r="AD762" s="7">
        <v>909.1</v>
      </c>
      <c r="AE762" s="7">
        <v>442.26</v>
      </c>
      <c r="AN762" s="129">
        <v>38659.410000000003</v>
      </c>
      <c r="AO762" s="7">
        <v>0</v>
      </c>
      <c r="AQ762" s="7" t="s">
        <v>283</v>
      </c>
      <c r="AR762" s="129">
        <v>18409.240000000002</v>
      </c>
      <c r="AT762" s="7">
        <v>0</v>
      </c>
      <c r="AV762" s="7" t="s">
        <v>283</v>
      </c>
      <c r="AW762" s="7">
        <v>0</v>
      </c>
      <c r="AZ762" s="7">
        <v>13622.84</v>
      </c>
      <c r="BA762" s="7">
        <v>6627.33</v>
      </c>
      <c r="BR762" s="129">
        <v>38659.410000000003</v>
      </c>
      <c r="BU762" s="7">
        <v>30927.53</v>
      </c>
      <c r="BV762" s="129">
        <v>7731.88</v>
      </c>
      <c r="CB762" s="7">
        <v>200001</v>
      </c>
      <c r="CC762" s="7" t="s">
        <v>682</v>
      </c>
      <c r="CD762" s="7">
        <v>4</v>
      </c>
    </row>
    <row r="764" spans="1:82" ht="15" customHeight="1" x14ac:dyDescent="0.25">
      <c r="A764" s="132"/>
      <c r="B764" s="133"/>
      <c r="C764" s="392" t="s">
        <v>388</v>
      </c>
      <c r="D764" s="392"/>
      <c r="E764" s="392"/>
      <c r="F764" s="392"/>
      <c r="G764" s="392"/>
      <c r="H764" s="392"/>
      <c r="I764" s="123"/>
      <c r="J764" s="132"/>
      <c r="K764" s="134"/>
      <c r="L764" s="123">
        <v>111125.21</v>
      </c>
    </row>
    <row r="765" spans="1:82" ht="14.25" customHeight="1" x14ac:dyDescent="0.25">
      <c r="A765" s="131"/>
      <c r="B765" s="94"/>
      <c r="C765" s="393" t="s">
        <v>389</v>
      </c>
      <c r="D765" s="391"/>
      <c r="E765" s="391"/>
      <c r="F765" s="391"/>
      <c r="G765" s="391"/>
      <c r="H765" s="391"/>
      <c r="I765" s="120"/>
      <c r="J765" s="131"/>
      <c r="K765" s="118"/>
      <c r="L765" s="120"/>
    </row>
    <row r="766" spans="1:82" ht="14.25" customHeight="1" x14ac:dyDescent="0.25">
      <c r="A766" s="131"/>
      <c r="B766" s="94"/>
      <c r="C766" s="391" t="s">
        <v>390</v>
      </c>
      <c r="D766" s="391"/>
      <c r="E766" s="391"/>
      <c r="F766" s="391"/>
      <c r="G766" s="391"/>
      <c r="H766" s="391"/>
      <c r="I766" s="120"/>
      <c r="J766" s="131"/>
      <c r="K766" s="118"/>
      <c r="L766" s="120">
        <v>111125.21</v>
      </c>
    </row>
    <row r="767" spans="1:82" ht="14.25" hidden="1" customHeight="1" x14ac:dyDescent="0.25">
      <c r="A767" s="131"/>
      <c r="B767" s="94"/>
      <c r="C767" s="391" t="s">
        <v>391</v>
      </c>
      <c r="D767" s="391"/>
      <c r="E767" s="391"/>
      <c r="F767" s="391"/>
      <c r="G767" s="391"/>
      <c r="H767" s="391"/>
      <c r="I767" s="120"/>
      <c r="J767" s="131"/>
      <c r="K767" s="118"/>
      <c r="L767" s="120">
        <v>0</v>
      </c>
    </row>
    <row r="768" spans="1:82" ht="14.25" hidden="1" customHeight="1" x14ac:dyDescent="0.25">
      <c r="A768" s="131"/>
      <c r="B768" s="94"/>
      <c r="C768" s="393" t="s">
        <v>392</v>
      </c>
      <c r="D768" s="391"/>
      <c r="E768" s="391"/>
      <c r="F768" s="391"/>
      <c r="G768" s="391"/>
      <c r="H768" s="391"/>
      <c r="I768" s="120"/>
      <c r="J768" s="131"/>
      <c r="K768" s="118"/>
      <c r="L768" s="120"/>
    </row>
    <row r="769" spans="1:12" ht="14.25" hidden="1" customHeight="1" x14ac:dyDescent="0.25">
      <c r="A769" s="131"/>
      <c r="B769" s="94"/>
      <c r="C769" s="391" t="s">
        <v>391</v>
      </c>
      <c r="D769" s="391"/>
      <c r="E769" s="391"/>
      <c r="F769" s="391"/>
      <c r="G769" s="391"/>
      <c r="H769" s="391"/>
      <c r="I769" s="120"/>
      <c r="J769" s="131"/>
      <c r="K769" s="118"/>
      <c r="L769" s="120">
        <v>0</v>
      </c>
    </row>
    <row r="770" spans="1:12" ht="14.25" hidden="1" customHeight="1" x14ac:dyDescent="0.25">
      <c r="A770" s="131"/>
      <c r="B770" s="94"/>
      <c r="C770" s="393" t="s">
        <v>393</v>
      </c>
      <c r="D770" s="391"/>
      <c r="E770" s="391"/>
      <c r="F770" s="391"/>
      <c r="G770" s="391"/>
      <c r="H770" s="391"/>
      <c r="I770" s="120"/>
      <c r="J770" s="131"/>
      <c r="K770" s="118"/>
      <c r="L770" s="120"/>
    </row>
    <row r="771" spans="1:12" ht="14.25" hidden="1" customHeight="1" x14ac:dyDescent="0.25">
      <c r="A771" s="131"/>
      <c r="B771" s="94"/>
      <c r="C771" s="391" t="s">
        <v>394</v>
      </c>
      <c r="D771" s="391"/>
      <c r="E771" s="391"/>
      <c r="F771" s="391"/>
      <c r="G771" s="391"/>
      <c r="H771" s="391"/>
      <c r="I771" s="120"/>
      <c r="J771" s="131"/>
      <c r="K771" s="118"/>
      <c r="L771" s="120">
        <v>0</v>
      </c>
    </row>
    <row r="772" spans="1:12" ht="14.25" hidden="1" customHeight="1" x14ac:dyDescent="0.25">
      <c r="A772" s="131"/>
      <c r="B772" s="94"/>
      <c r="C772" s="391" t="s">
        <v>395</v>
      </c>
      <c r="D772" s="391"/>
      <c r="E772" s="391"/>
      <c r="F772" s="391"/>
      <c r="G772" s="391"/>
      <c r="H772" s="391"/>
      <c r="I772" s="120"/>
      <c r="J772" s="131"/>
      <c r="K772" s="118"/>
      <c r="L772" s="120">
        <v>0</v>
      </c>
    </row>
    <row r="773" spans="1:12" ht="14.25" hidden="1" customHeight="1" x14ac:dyDescent="0.25">
      <c r="A773" s="131"/>
      <c r="B773" s="94"/>
      <c r="C773" s="391" t="s">
        <v>396</v>
      </c>
      <c r="D773" s="391"/>
      <c r="E773" s="391"/>
      <c r="F773" s="391"/>
      <c r="G773" s="391"/>
      <c r="H773" s="391"/>
      <c r="I773" s="120"/>
      <c r="J773" s="131"/>
      <c r="K773" s="118"/>
      <c r="L773" s="120">
        <v>0</v>
      </c>
    </row>
    <row r="774" spans="1:12" ht="14.25" hidden="1" customHeight="1" x14ac:dyDescent="0.25">
      <c r="A774" s="131"/>
      <c r="B774" s="94"/>
      <c r="C774" s="393" t="s">
        <v>392</v>
      </c>
      <c r="D774" s="391"/>
      <c r="E774" s="391"/>
      <c r="F774" s="391"/>
      <c r="G774" s="391"/>
      <c r="H774" s="391"/>
      <c r="I774" s="120"/>
      <c r="J774" s="131"/>
      <c r="K774" s="118"/>
      <c r="L774" s="120"/>
    </row>
    <row r="775" spans="1:12" ht="14.25" hidden="1" customHeight="1" x14ac:dyDescent="0.25">
      <c r="A775" s="131"/>
      <c r="B775" s="94"/>
      <c r="C775" s="391" t="s">
        <v>397</v>
      </c>
      <c r="D775" s="391"/>
      <c r="E775" s="391"/>
      <c r="F775" s="391"/>
      <c r="G775" s="391"/>
      <c r="H775" s="391"/>
      <c r="I775" s="120"/>
      <c r="J775" s="131"/>
      <c r="K775" s="118"/>
      <c r="L775" s="120">
        <v>0</v>
      </c>
    </row>
    <row r="776" spans="1:12" ht="14.25" hidden="1" customHeight="1" x14ac:dyDescent="0.25">
      <c r="A776" s="131"/>
      <c r="B776" s="94"/>
      <c r="C776" s="391" t="s">
        <v>398</v>
      </c>
      <c r="D776" s="391"/>
      <c r="E776" s="391"/>
      <c r="F776" s="391"/>
      <c r="G776" s="391"/>
      <c r="H776" s="391"/>
      <c r="I776" s="120"/>
      <c r="J776" s="131"/>
      <c r="K776" s="118"/>
      <c r="L776" s="120">
        <v>0</v>
      </c>
    </row>
    <row r="777" spans="1:12" ht="14.25" hidden="1" customHeight="1" x14ac:dyDescent="0.25">
      <c r="A777" s="131"/>
      <c r="B777" s="94"/>
      <c r="C777" s="391" t="s">
        <v>399</v>
      </c>
      <c r="D777" s="391"/>
      <c r="E777" s="391"/>
      <c r="F777" s="391"/>
      <c r="G777" s="391"/>
      <c r="H777" s="391"/>
      <c r="I777" s="120"/>
      <c r="J777" s="131"/>
      <c r="K777" s="118"/>
      <c r="L777" s="120">
        <v>0</v>
      </c>
    </row>
    <row r="778" spans="1:12" ht="14.25" customHeight="1" x14ac:dyDescent="0.25">
      <c r="A778" s="131"/>
      <c r="B778" s="94"/>
      <c r="C778" s="391" t="s">
        <v>400</v>
      </c>
      <c r="D778" s="391"/>
      <c r="E778" s="391"/>
      <c r="F778" s="391"/>
      <c r="G778" s="391"/>
      <c r="H778" s="391"/>
      <c r="I778" s="120"/>
      <c r="J778" s="131"/>
      <c r="K778" s="118"/>
      <c r="L778" s="120">
        <v>111125.21</v>
      </c>
    </row>
    <row r="779" spans="1:12" ht="14.25" customHeight="1" x14ac:dyDescent="0.25">
      <c r="A779" s="131"/>
      <c r="B779" s="94"/>
      <c r="C779" s="391" t="s">
        <v>401</v>
      </c>
      <c r="D779" s="391"/>
      <c r="E779" s="391"/>
      <c r="F779" s="391"/>
      <c r="G779" s="391"/>
      <c r="H779" s="391"/>
      <c r="I779" s="120"/>
      <c r="J779" s="131"/>
      <c r="K779" s="118"/>
      <c r="L779" s="120">
        <v>82232.66</v>
      </c>
    </row>
    <row r="780" spans="1:12" ht="14.25" customHeight="1" x14ac:dyDescent="0.25">
      <c r="A780" s="131"/>
      <c r="B780" s="94"/>
      <c r="C780" s="391" t="s">
        <v>402</v>
      </c>
      <c r="D780" s="391"/>
      <c r="E780" s="391"/>
      <c r="F780" s="391"/>
      <c r="G780" s="391"/>
      <c r="H780" s="391"/>
      <c r="I780" s="120"/>
      <c r="J780" s="131"/>
      <c r="K780" s="118"/>
      <c r="L780" s="120">
        <v>40005.08</v>
      </c>
    </row>
    <row r="781" spans="1:12" ht="14.25" hidden="1" customHeight="1" x14ac:dyDescent="0.25">
      <c r="A781" s="131"/>
      <c r="B781" s="94"/>
      <c r="C781" s="391" t="s">
        <v>403</v>
      </c>
      <c r="D781" s="391"/>
      <c r="E781" s="391"/>
      <c r="F781" s="391"/>
      <c r="G781" s="391"/>
      <c r="H781" s="391"/>
      <c r="I781" s="120"/>
      <c r="J781" s="131"/>
      <c r="K781" s="118"/>
      <c r="L781" s="120">
        <v>0</v>
      </c>
    </row>
    <row r="782" spans="1:12" ht="14.25" hidden="1" customHeight="1" x14ac:dyDescent="0.25">
      <c r="A782" s="131"/>
      <c r="B782" s="94"/>
      <c r="C782" s="393" t="s">
        <v>389</v>
      </c>
      <c r="D782" s="391"/>
      <c r="E782" s="391"/>
      <c r="F782" s="391"/>
      <c r="G782" s="391"/>
      <c r="H782" s="391"/>
      <c r="I782" s="120"/>
      <c r="J782" s="131"/>
      <c r="K782" s="118"/>
      <c r="L782" s="120"/>
    </row>
    <row r="783" spans="1:12" ht="14.25" hidden="1" customHeight="1" x14ac:dyDescent="0.25">
      <c r="A783" s="131"/>
      <c r="B783" s="94"/>
      <c r="C783" s="391" t="s">
        <v>404</v>
      </c>
      <c r="D783" s="391"/>
      <c r="E783" s="391"/>
      <c r="F783" s="391"/>
      <c r="G783" s="391"/>
      <c r="H783" s="391"/>
      <c r="I783" s="120"/>
      <c r="J783" s="131"/>
      <c r="K783" s="118"/>
      <c r="L783" s="120">
        <v>0</v>
      </c>
    </row>
    <row r="784" spans="1:12" ht="14.25" hidden="1" customHeight="1" x14ac:dyDescent="0.25">
      <c r="A784" s="131"/>
      <c r="B784" s="94"/>
      <c r="C784" s="391" t="s">
        <v>405</v>
      </c>
      <c r="D784" s="391"/>
      <c r="E784" s="391"/>
      <c r="F784" s="391"/>
      <c r="G784" s="391"/>
      <c r="H784" s="391"/>
      <c r="I784" s="120"/>
      <c r="J784" s="131"/>
      <c r="K784" s="118"/>
      <c r="L784" s="120">
        <v>0</v>
      </c>
    </row>
    <row r="785" spans="1:12" ht="14.25" hidden="1" customHeight="1" x14ac:dyDescent="0.25">
      <c r="A785" s="131"/>
      <c r="B785" s="94"/>
      <c r="C785" s="391" t="s">
        <v>406</v>
      </c>
      <c r="D785" s="391"/>
      <c r="E785" s="391"/>
      <c r="F785" s="391"/>
      <c r="G785" s="391"/>
      <c r="H785" s="391"/>
      <c r="I785" s="120"/>
      <c r="J785" s="131"/>
      <c r="K785" s="118"/>
      <c r="L785" s="120"/>
    </row>
    <row r="786" spans="1:12" ht="14.25" hidden="1" customHeight="1" x14ac:dyDescent="0.25">
      <c r="A786" s="131"/>
      <c r="B786" s="94"/>
      <c r="C786" s="391" t="s">
        <v>407</v>
      </c>
      <c r="D786" s="391"/>
      <c r="E786" s="391"/>
      <c r="F786" s="391"/>
      <c r="G786" s="391"/>
      <c r="H786" s="391"/>
      <c r="I786" s="120"/>
      <c r="J786" s="131"/>
      <c r="K786" s="118"/>
      <c r="L786" s="120">
        <v>0</v>
      </c>
    </row>
    <row r="787" spans="1:12" ht="15" customHeight="1" x14ac:dyDescent="0.25">
      <c r="A787" s="132"/>
      <c r="B787" s="133"/>
      <c r="C787" s="392" t="s">
        <v>408</v>
      </c>
      <c r="D787" s="392"/>
      <c r="E787" s="392"/>
      <c r="F787" s="392"/>
      <c r="G787" s="392"/>
      <c r="H787" s="392"/>
      <c r="I787" s="123"/>
      <c r="J787" s="132"/>
      <c r="K787" s="134"/>
      <c r="L787" s="123">
        <v>233362.95</v>
      </c>
    </row>
    <row r="788" spans="1:12" ht="14.25" customHeight="1" x14ac:dyDescent="0.25">
      <c r="A788" s="131"/>
      <c r="B788" s="94"/>
      <c r="C788" s="393" t="s">
        <v>409</v>
      </c>
      <c r="D788" s="391"/>
      <c r="E788" s="391"/>
      <c r="F788" s="391"/>
      <c r="G788" s="391"/>
      <c r="H788" s="391"/>
      <c r="I788" s="120"/>
      <c r="J788" s="131"/>
      <c r="K788" s="118"/>
      <c r="L788" s="120"/>
    </row>
    <row r="789" spans="1:12" ht="14.25" hidden="1" customHeight="1" x14ac:dyDescent="0.25">
      <c r="A789" s="131"/>
      <c r="B789" s="94"/>
      <c r="C789" s="391" t="s">
        <v>410</v>
      </c>
      <c r="D789" s="391"/>
      <c r="E789" s="391"/>
      <c r="F789" s="391"/>
      <c r="G789" s="391"/>
      <c r="H789" s="391"/>
      <c r="I789" s="120"/>
      <c r="J789" s="131"/>
      <c r="K789" s="118"/>
      <c r="L789" s="120">
        <v>0</v>
      </c>
    </row>
    <row r="790" spans="1:12" ht="14.25" hidden="1" customHeight="1" x14ac:dyDescent="0.25">
      <c r="A790" s="131"/>
      <c r="B790" s="94"/>
      <c r="C790" s="391" t="s">
        <v>411</v>
      </c>
      <c r="D790" s="391"/>
      <c r="E790" s="391"/>
      <c r="F790" s="391"/>
      <c r="G790" s="391"/>
      <c r="H790" s="391"/>
      <c r="I790" s="120"/>
      <c r="J790" s="131"/>
      <c r="K790" s="118"/>
      <c r="L790" s="120">
        <v>0</v>
      </c>
    </row>
    <row r="791" spans="1:12" ht="14.25" customHeight="1" x14ac:dyDescent="0.25">
      <c r="A791" s="131"/>
      <c r="B791" s="94"/>
      <c r="C791" s="391" t="s">
        <v>412</v>
      </c>
      <c r="D791" s="391"/>
      <c r="E791" s="391"/>
      <c r="F791" s="394"/>
      <c r="G791" s="122">
        <v>171.65616</v>
      </c>
      <c r="H791" s="131"/>
      <c r="I791" s="131"/>
      <c r="J791" s="131"/>
      <c r="K791" s="131"/>
      <c r="L791" s="131"/>
    </row>
    <row r="792" spans="1:12" ht="14.25" hidden="1" customHeight="1" x14ac:dyDescent="0.25">
      <c r="A792" s="131"/>
      <c r="B792" s="94"/>
      <c r="C792" s="391" t="s">
        <v>413</v>
      </c>
      <c r="D792" s="391"/>
      <c r="E792" s="391"/>
      <c r="F792" s="394"/>
      <c r="G792" s="122">
        <v>0</v>
      </c>
      <c r="H792" s="131"/>
      <c r="I792" s="131"/>
      <c r="J792" s="131"/>
      <c r="K792" s="131"/>
      <c r="L792" s="131"/>
    </row>
    <row r="795" spans="1:12" ht="15" customHeight="1" x14ac:dyDescent="0.25">
      <c r="A795" s="143"/>
      <c r="B795" s="144"/>
      <c r="C795" s="397" t="s">
        <v>685</v>
      </c>
      <c r="D795" s="397"/>
      <c r="E795" s="397"/>
      <c r="F795" s="397"/>
      <c r="G795" s="397"/>
      <c r="H795" s="397"/>
      <c r="I795" s="145"/>
      <c r="J795" s="143"/>
      <c r="K795" s="146"/>
      <c r="L795" s="145"/>
    </row>
    <row r="797" spans="1:12" ht="15" customHeight="1" x14ac:dyDescent="0.25">
      <c r="A797" s="132"/>
      <c r="B797" s="133"/>
      <c r="C797" s="392" t="s">
        <v>686</v>
      </c>
      <c r="D797" s="392"/>
      <c r="E797" s="392"/>
      <c r="F797" s="392"/>
      <c r="G797" s="392"/>
      <c r="H797" s="392"/>
      <c r="I797" s="123"/>
      <c r="J797" s="132"/>
      <c r="K797" s="134"/>
      <c r="L797" s="123">
        <v>1706541.84</v>
      </c>
    </row>
    <row r="798" spans="1:12" ht="14.25" customHeight="1" x14ac:dyDescent="0.25">
      <c r="A798" s="131"/>
      <c r="B798" s="94"/>
      <c r="C798" s="393" t="s">
        <v>389</v>
      </c>
      <c r="D798" s="391"/>
      <c r="E798" s="391"/>
      <c r="F798" s="391"/>
      <c r="G798" s="391"/>
      <c r="H798" s="391"/>
      <c r="I798" s="120"/>
      <c r="J798" s="131"/>
      <c r="K798" s="118"/>
      <c r="L798" s="120"/>
    </row>
    <row r="799" spans="1:12" ht="14.25" customHeight="1" x14ac:dyDescent="0.25">
      <c r="A799" s="131"/>
      <c r="B799" s="94"/>
      <c r="C799" s="391" t="s">
        <v>687</v>
      </c>
      <c r="D799" s="391"/>
      <c r="E799" s="391"/>
      <c r="F799" s="391"/>
      <c r="G799" s="391"/>
      <c r="H799" s="391"/>
      <c r="I799" s="120"/>
      <c r="J799" s="131"/>
      <c r="K799" s="118"/>
      <c r="L799" s="120">
        <v>1530309.9</v>
      </c>
    </row>
    <row r="800" spans="1:12" ht="14.25" customHeight="1" x14ac:dyDescent="0.25">
      <c r="A800" s="131"/>
      <c r="B800" s="94"/>
      <c r="C800" s="393" t="s">
        <v>389</v>
      </c>
      <c r="D800" s="391"/>
      <c r="E800" s="391"/>
      <c r="F800" s="391"/>
      <c r="G800" s="391"/>
      <c r="H800" s="391"/>
      <c r="I800" s="120"/>
      <c r="J800" s="131"/>
      <c r="K800" s="118"/>
      <c r="L800" s="120"/>
    </row>
    <row r="801" spans="1:12" ht="14.25" customHeight="1" x14ac:dyDescent="0.25">
      <c r="A801" s="131"/>
      <c r="B801" s="94"/>
      <c r="C801" s="391" t="s">
        <v>688</v>
      </c>
      <c r="D801" s="391"/>
      <c r="E801" s="391"/>
      <c r="F801" s="391"/>
      <c r="G801" s="391"/>
      <c r="H801" s="391"/>
      <c r="I801" s="120"/>
      <c r="J801" s="131"/>
      <c r="K801" s="118"/>
      <c r="L801" s="120">
        <v>92362.49</v>
      </c>
    </row>
    <row r="802" spans="1:12" ht="14.25" hidden="1" customHeight="1" x14ac:dyDescent="0.25">
      <c r="A802" s="131"/>
      <c r="B802" s="94"/>
      <c r="C802" s="391" t="s">
        <v>391</v>
      </c>
      <c r="D802" s="391"/>
      <c r="E802" s="391"/>
      <c r="F802" s="391"/>
      <c r="G802" s="391"/>
      <c r="H802" s="391"/>
      <c r="I802" s="120"/>
      <c r="J802" s="131"/>
      <c r="K802" s="118"/>
      <c r="L802" s="120">
        <v>45671.42</v>
      </c>
    </row>
    <row r="803" spans="1:12" ht="14.25" hidden="1" customHeight="1" x14ac:dyDescent="0.25">
      <c r="A803" s="131"/>
      <c r="B803" s="94"/>
      <c r="C803" s="393" t="s">
        <v>392</v>
      </c>
      <c r="D803" s="391"/>
      <c r="E803" s="391"/>
      <c r="F803" s="391"/>
      <c r="G803" s="391"/>
      <c r="H803" s="391"/>
      <c r="I803" s="120"/>
      <c r="J803" s="131"/>
      <c r="K803" s="118"/>
      <c r="L803" s="120"/>
    </row>
    <row r="804" spans="1:12" ht="14.25" customHeight="1" x14ac:dyDescent="0.25">
      <c r="A804" s="131"/>
      <c r="B804" s="94"/>
      <c r="C804" s="391" t="s">
        <v>391</v>
      </c>
      <c r="D804" s="391"/>
      <c r="E804" s="391"/>
      <c r="F804" s="391"/>
      <c r="G804" s="391"/>
      <c r="H804" s="391"/>
      <c r="I804" s="120"/>
      <c r="J804" s="131"/>
      <c r="K804" s="118"/>
      <c r="L804" s="120">
        <v>31886.62</v>
      </c>
    </row>
    <row r="805" spans="1:12" ht="14.25" hidden="1" customHeight="1" x14ac:dyDescent="0.25">
      <c r="A805" s="131"/>
      <c r="B805" s="94"/>
      <c r="C805" s="393" t="s">
        <v>393</v>
      </c>
      <c r="D805" s="391"/>
      <c r="E805" s="391"/>
      <c r="F805" s="391"/>
      <c r="G805" s="391"/>
      <c r="H805" s="391"/>
      <c r="I805" s="120"/>
      <c r="J805" s="131"/>
      <c r="K805" s="118"/>
      <c r="L805" s="120"/>
    </row>
    <row r="806" spans="1:12" ht="14.25" customHeight="1" x14ac:dyDescent="0.25">
      <c r="A806" s="131"/>
      <c r="B806" s="94"/>
      <c r="C806" s="391" t="s">
        <v>394</v>
      </c>
      <c r="D806" s="391"/>
      <c r="E806" s="391"/>
      <c r="F806" s="391"/>
      <c r="G806" s="391"/>
      <c r="H806" s="391"/>
      <c r="I806" s="120"/>
      <c r="J806" s="131"/>
      <c r="K806" s="118"/>
      <c r="L806" s="120">
        <v>13784.8</v>
      </c>
    </row>
    <row r="807" spans="1:12" ht="14.25" hidden="1" customHeight="1" x14ac:dyDescent="0.25">
      <c r="A807" s="131"/>
      <c r="B807" s="94"/>
      <c r="C807" s="391" t="s">
        <v>395</v>
      </c>
      <c r="D807" s="391"/>
      <c r="E807" s="391"/>
      <c r="F807" s="391"/>
      <c r="G807" s="391"/>
      <c r="H807" s="391"/>
      <c r="I807" s="120"/>
      <c r="J807" s="131"/>
      <c r="K807" s="118"/>
      <c r="L807" s="120">
        <v>0</v>
      </c>
    </row>
    <row r="808" spans="1:12" ht="14.25" customHeight="1" x14ac:dyDescent="0.25">
      <c r="A808" s="131"/>
      <c r="B808" s="94"/>
      <c r="C808" s="391" t="s">
        <v>396</v>
      </c>
      <c r="D808" s="391"/>
      <c r="E808" s="391"/>
      <c r="F808" s="391"/>
      <c r="G808" s="391"/>
      <c r="H808" s="391"/>
      <c r="I808" s="120"/>
      <c r="J808" s="131"/>
      <c r="K808" s="118"/>
      <c r="L808" s="120">
        <v>1392275.99</v>
      </c>
    </row>
    <row r="809" spans="1:12" ht="14.25" customHeight="1" x14ac:dyDescent="0.25">
      <c r="A809" s="131"/>
      <c r="B809" s="94"/>
      <c r="C809" s="393" t="s">
        <v>392</v>
      </c>
      <c r="D809" s="391"/>
      <c r="E809" s="391"/>
      <c r="F809" s="391"/>
      <c r="G809" s="391"/>
      <c r="H809" s="391"/>
      <c r="I809" s="120"/>
      <c r="J809" s="131"/>
      <c r="K809" s="118"/>
      <c r="L809" s="120"/>
    </row>
    <row r="810" spans="1:12" ht="14.25" customHeight="1" x14ac:dyDescent="0.25">
      <c r="A810" s="131"/>
      <c r="B810" s="94"/>
      <c r="C810" s="391" t="s">
        <v>397</v>
      </c>
      <c r="D810" s="391"/>
      <c r="E810" s="391"/>
      <c r="F810" s="391"/>
      <c r="G810" s="391"/>
      <c r="H810" s="391"/>
      <c r="I810" s="120"/>
      <c r="J810" s="131"/>
      <c r="K810" s="118"/>
      <c r="L810" s="120">
        <v>1392275.99</v>
      </c>
    </row>
    <row r="811" spans="1:12" ht="14.25" hidden="1" customHeight="1" x14ac:dyDescent="0.25">
      <c r="A811" s="131"/>
      <c r="B811" s="94"/>
      <c r="C811" s="391" t="s">
        <v>398</v>
      </c>
      <c r="D811" s="391"/>
      <c r="E811" s="391"/>
      <c r="F811" s="391"/>
      <c r="G811" s="391"/>
      <c r="H811" s="391"/>
      <c r="I811" s="120"/>
      <c r="J811" s="131"/>
      <c r="K811" s="118"/>
      <c r="L811" s="120">
        <v>0</v>
      </c>
    </row>
    <row r="812" spans="1:12" ht="14.25" hidden="1" customHeight="1" x14ac:dyDescent="0.25">
      <c r="A812" s="131"/>
      <c r="B812" s="94"/>
      <c r="C812" s="391" t="s">
        <v>399</v>
      </c>
      <c r="D812" s="391"/>
      <c r="E812" s="391"/>
      <c r="F812" s="391"/>
      <c r="G812" s="391"/>
      <c r="H812" s="391"/>
      <c r="I812" s="120"/>
      <c r="J812" s="131"/>
      <c r="K812" s="118"/>
      <c r="L812" s="120">
        <v>0</v>
      </c>
    </row>
    <row r="813" spans="1:12" ht="14.25" customHeight="1" x14ac:dyDescent="0.25">
      <c r="A813" s="131"/>
      <c r="B813" s="94"/>
      <c r="C813" s="391" t="s">
        <v>689</v>
      </c>
      <c r="D813" s="391"/>
      <c r="E813" s="391"/>
      <c r="F813" s="391"/>
      <c r="G813" s="391"/>
      <c r="H813" s="391"/>
      <c r="I813" s="120"/>
      <c r="J813" s="131"/>
      <c r="K813" s="118"/>
      <c r="L813" s="120">
        <v>106147.29</v>
      </c>
    </row>
    <row r="814" spans="1:12" ht="14.25" customHeight="1" x14ac:dyDescent="0.25">
      <c r="A814" s="131"/>
      <c r="B814" s="94"/>
      <c r="C814" s="391" t="s">
        <v>690</v>
      </c>
      <c r="D814" s="391"/>
      <c r="E814" s="391"/>
      <c r="F814" s="391"/>
      <c r="G814" s="391"/>
      <c r="H814" s="391"/>
      <c r="I814" s="120"/>
      <c r="J814" s="131"/>
      <c r="K814" s="118"/>
      <c r="L814" s="120">
        <v>107390.52</v>
      </c>
    </row>
    <row r="815" spans="1:12" ht="14.25" customHeight="1" x14ac:dyDescent="0.25">
      <c r="A815" s="131"/>
      <c r="B815" s="94"/>
      <c r="C815" s="391" t="s">
        <v>691</v>
      </c>
      <c r="D815" s="391"/>
      <c r="E815" s="391"/>
      <c r="F815" s="391"/>
      <c r="G815" s="391"/>
      <c r="H815" s="391"/>
      <c r="I815" s="120"/>
      <c r="J815" s="131"/>
      <c r="K815" s="118"/>
      <c r="L815" s="120">
        <v>68841.42</v>
      </c>
    </row>
    <row r="817" spans="1:12" ht="15" customHeight="1" x14ac:dyDescent="0.25">
      <c r="A817" s="132"/>
      <c r="B817" s="133"/>
      <c r="C817" s="392" t="s">
        <v>692</v>
      </c>
      <c r="D817" s="392"/>
      <c r="E817" s="392"/>
      <c r="F817" s="392"/>
      <c r="G817" s="392"/>
      <c r="H817" s="392"/>
      <c r="I817" s="123"/>
      <c r="J817" s="132"/>
      <c r="K817" s="134"/>
      <c r="L817" s="123">
        <v>266044.83</v>
      </c>
    </row>
    <row r="818" spans="1:12" ht="14.25" customHeight="1" x14ac:dyDescent="0.25">
      <c r="A818" s="131"/>
      <c r="B818" s="94"/>
      <c r="C818" s="393" t="s">
        <v>389</v>
      </c>
      <c r="D818" s="391"/>
      <c r="E818" s="391"/>
      <c r="F818" s="391"/>
      <c r="G818" s="391"/>
      <c r="H818" s="391"/>
      <c r="I818" s="120"/>
      <c r="J818" s="131"/>
      <c r="K818" s="118"/>
      <c r="L818" s="120"/>
    </row>
    <row r="819" spans="1:12" ht="14.25" customHeight="1" x14ac:dyDescent="0.25">
      <c r="A819" s="131"/>
      <c r="B819" s="94"/>
      <c r="C819" s="391" t="s">
        <v>687</v>
      </c>
      <c r="D819" s="391"/>
      <c r="E819" s="391"/>
      <c r="F819" s="391"/>
      <c r="G819" s="391"/>
      <c r="H819" s="391"/>
      <c r="I819" s="120"/>
      <c r="J819" s="131"/>
      <c r="K819" s="118"/>
      <c r="L819" s="120">
        <v>150911.69</v>
      </c>
    </row>
    <row r="820" spans="1:12" ht="14.25" customHeight="1" x14ac:dyDescent="0.25">
      <c r="A820" s="131"/>
      <c r="B820" s="94"/>
      <c r="C820" s="393" t="s">
        <v>389</v>
      </c>
      <c r="D820" s="391"/>
      <c r="E820" s="391"/>
      <c r="F820" s="391"/>
      <c r="G820" s="391"/>
      <c r="H820" s="391"/>
      <c r="I820" s="120"/>
      <c r="J820" s="131"/>
      <c r="K820" s="118"/>
      <c r="L820" s="120"/>
    </row>
    <row r="821" spans="1:12" ht="14.25" customHeight="1" x14ac:dyDescent="0.25">
      <c r="A821" s="131"/>
      <c r="B821" s="94"/>
      <c r="C821" s="391" t="s">
        <v>688</v>
      </c>
      <c r="D821" s="391"/>
      <c r="E821" s="391"/>
      <c r="F821" s="391"/>
      <c r="G821" s="391"/>
      <c r="H821" s="391"/>
      <c r="I821" s="120"/>
      <c r="J821" s="131"/>
      <c r="K821" s="118"/>
      <c r="L821" s="120">
        <v>62510.96</v>
      </c>
    </row>
    <row r="822" spans="1:12" ht="14.25" hidden="1" customHeight="1" x14ac:dyDescent="0.25">
      <c r="A822" s="131"/>
      <c r="B822" s="94"/>
      <c r="C822" s="391" t="s">
        <v>391</v>
      </c>
      <c r="D822" s="391"/>
      <c r="E822" s="391"/>
      <c r="F822" s="391"/>
      <c r="G822" s="391"/>
      <c r="H822" s="391"/>
      <c r="I822" s="120"/>
      <c r="J822" s="131"/>
      <c r="K822" s="118"/>
      <c r="L822" s="120">
        <v>42367.59</v>
      </c>
    </row>
    <row r="823" spans="1:12" ht="14.25" hidden="1" customHeight="1" x14ac:dyDescent="0.25">
      <c r="A823" s="131"/>
      <c r="B823" s="94"/>
      <c r="C823" s="393" t="s">
        <v>392</v>
      </c>
      <c r="D823" s="391"/>
      <c r="E823" s="391"/>
      <c r="F823" s="391"/>
      <c r="G823" s="391"/>
      <c r="H823" s="391"/>
      <c r="I823" s="120"/>
      <c r="J823" s="131"/>
      <c r="K823" s="118"/>
      <c r="L823" s="120"/>
    </row>
    <row r="824" spans="1:12" ht="14.25" customHeight="1" x14ac:dyDescent="0.25">
      <c r="A824" s="131"/>
      <c r="B824" s="94"/>
      <c r="C824" s="391" t="s">
        <v>391</v>
      </c>
      <c r="D824" s="391"/>
      <c r="E824" s="391"/>
      <c r="F824" s="391"/>
      <c r="G824" s="391"/>
      <c r="H824" s="391"/>
      <c r="I824" s="120"/>
      <c r="J824" s="131"/>
      <c r="K824" s="118"/>
      <c r="L824" s="120">
        <v>27085.89</v>
      </c>
    </row>
    <row r="825" spans="1:12" ht="14.25" hidden="1" customHeight="1" x14ac:dyDescent="0.25">
      <c r="A825" s="131"/>
      <c r="B825" s="94"/>
      <c r="C825" s="393" t="s">
        <v>393</v>
      </c>
      <c r="D825" s="391"/>
      <c r="E825" s="391"/>
      <c r="F825" s="391"/>
      <c r="G825" s="391"/>
      <c r="H825" s="391"/>
      <c r="I825" s="120"/>
      <c r="J825" s="131"/>
      <c r="K825" s="118"/>
      <c r="L825" s="120"/>
    </row>
    <row r="826" spans="1:12" ht="14.25" customHeight="1" x14ac:dyDescent="0.25">
      <c r="A826" s="131"/>
      <c r="B826" s="94"/>
      <c r="C826" s="391" t="s">
        <v>394</v>
      </c>
      <c r="D826" s="391"/>
      <c r="E826" s="391"/>
      <c r="F826" s="391"/>
      <c r="G826" s="391"/>
      <c r="H826" s="391"/>
      <c r="I826" s="120"/>
      <c r="J826" s="131"/>
      <c r="K826" s="118"/>
      <c r="L826" s="120">
        <v>15281.7</v>
      </c>
    </row>
    <row r="827" spans="1:12" ht="14.25" hidden="1" customHeight="1" x14ac:dyDescent="0.25">
      <c r="A827" s="131"/>
      <c r="B827" s="94"/>
      <c r="C827" s="391" t="s">
        <v>395</v>
      </c>
      <c r="D827" s="391"/>
      <c r="E827" s="391"/>
      <c r="F827" s="391"/>
      <c r="G827" s="391"/>
      <c r="H827" s="391"/>
      <c r="I827" s="120"/>
      <c r="J827" s="131"/>
      <c r="K827" s="118"/>
      <c r="L827" s="120">
        <v>0</v>
      </c>
    </row>
    <row r="828" spans="1:12" ht="14.25" customHeight="1" x14ac:dyDescent="0.25">
      <c r="A828" s="131"/>
      <c r="B828" s="94"/>
      <c r="C828" s="391" t="s">
        <v>396</v>
      </c>
      <c r="D828" s="391"/>
      <c r="E828" s="391"/>
      <c r="F828" s="391"/>
      <c r="G828" s="391"/>
      <c r="H828" s="391"/>
      <c r="I828" s="120"/>
      <c r="J828" s="131"/>
      <c r="K828" s="118"/>
      <c r="L828" s="120">
        <v>46033.14</v>
      </c>
    </row>
    <row r="829" spans="1:12" ht="14.25" customHeight="1" x14ac:dyDescent="0.25">
      <c r="A829" s="131"/>
      <c r="B829" s="94"/>
      <c r="C829" s="393" t="s">
        <v>392</v>
      </c>
      <c r="D829" s="391"/>
      <c r="E829" s="391"/>
      <c r="F829" s="391"/>
      <c r="G829" s="391"/>
      <c r="H829" s="391"/>
      <c r="I829" s="120"/>
      <c r="J829" s="131"/>
      <c r="K829" s="118"/>
      <c r="L829" s="120"/>
    </row>
    <row r="830" spans="1:12" ht="14.25" customHeight="1" x14ac:dyDescent="0.25">
      <c r="A830" s="131"/>
      <c r="B830" s="94"/>
      <c r="C830" s="391" t="s">
        <v>397</v>
      </c>
      <c r="D830" s="391"/>
      <c r="E830" s="391"/>
      <c r="F830" s="391"/>
      <c r="G830" s="391"/>
      <c r="H830" s="391"/>
      <c r="I830" s="120"/>
      <c r="J830" s="131"/>
      <c r="K830" s="118"/>
      <c r="L830" s="120">
        <v>46033.14</v>
      </c>
    </row>
    <row r="831" spans="1:12" ht="14.25" hidden="1" customHeight="1" x14ac:dyDescent="0.25">
      <c r="A831" s="131"/>
      <c r="B831" s="94"/>
      <c r="C831" s="391" t="s">
        <v>398</v>
      </c>
      <c r="D831" s="391"/>
      <c r="E831" s="391"/>
      <c r="F831" s="391"/>
      <c r="G831" s="391"/>
      <c r="H831" s="391"/>
      <c r="I831" s="120"/>
      <c r="J831" s="131"/>
      <c r="K831" s="118"/>
      <c r="L831" s="120">
        <v>0</v>
      </c>
    </row>
    <row r="832" spans="1:12" ht="14.25" hidden="1" customHeight="1" x14ac:dyDescent="0.25">
      <c r="A832" s="131"/>
      <c r="B832" s="94"/>
      <c r="C832" s="391" t="s">
        <v>399</v>
      </c>
      <c r="D832" s="391"/>
      <c r="E832" s="391"/>
      <c r="F832" s="391"/>
      <c r="G832" s="391"/>
      <c r="H832" s="391"/>
      <c r="I832" s="120"/>
      <c r="J832" s="131"/>
      <c r="K832" s="118"/>
      <c r="L832" s="120">
        <v>0</v>
      </c>
    </row>
    <row r="833" spans="1:12" ht="14.25" customHeight="1" x14ac:dyDescent="0.25">
      <c r="A833" s="131"/>
      <c r="B833" s="94"/>
      <c r="C833" s="391" t="s">
        <v>689</v>
      </c>
      <c r="D833" s="391"/>
      <c r="E833" s="391"/>
      <c r="F833" s="391"/>
      <c r="G833" s="391"/>
      <c r="H833" s="391"/>
      <c r="I833" s="120"/>
      <c r="J833" s="131"/>
      <c r="K833" s="118"/>
      <c r="L833" s="120">
        <v>77792.66</v>
      </c>
    </row>
    <row r="834" spans="1:12" ht="14.25" customHeight="1" x14ac:dyDescent="0.25">
      <c r="A834" s="131"/>
      <c r="B834" s="94"/>
      <c r="C834" s="391" t="s">
        <v>690</v>
      </c>
      <c r="D834" s="391"/>
      <c r="E834" s="391"/>
      <c r="F834" s="391"/>
      <c r="G834" s="391"/>
      <c r="H834" s="391"/>
      <c r="I834" s="120"/>
      <c r="J834" s="131"/>
      <c r="K834" s="118"/>
      <c r="L834" s="120">
        <v>75458.880000000005</v>
      </c>
    </row>
    <row r="835" spans="1:12" ht="14.25" customHeight="1" x14ac:dyDescent="0.25">
      <c r="A835" s="131"/>
      <c r="B835" s="94"/>
      <c r="C835" s="391" t="s">
        <v>691</v>
      </c>
      <c r="D835" s="391"/>
      <c r="E835" s="391"/>
      <c r="F835" s="391"/>
      <c r="G835" s="391"/>
      <c r="H835" s="391"/>
      <c r="I835" s="120"/>
      <c r="J835" s="131"/>
      <c r="K835" s="118"/>
      <c r="L835" s="120">
        <v>39674.26</v>
      </c>
    </row>
    <row r="837" spans="1:12" ht="15" customHeight="1" x14ac:dyDescent="0.25">
      <c r="A837" s="132"/>
      <c r="B837" s="133"/>
      <c r="C837" s="392" t="s">
        <v>693</v>
      </c>
      <c r="D837" s="392"/>
      <c r="E837" s="392"/>
      <c r="F837" s="392"/>
      <c r="G837" s="392"/>
      <c r="H837" s="392"/>
      <c r="I837" s="123"/>
      <c r="J837" s="132"/>
      <c r="K837" s="134"/>
      <c r="L837" s="123">
        <v>20835100</v>
      </c>
    </row>
    <row r="838" spans="1:12" ht="14.25" customHeight="1" x14ac:dyDescent="0.25">
      <c r="A838" s="131"/>
      <c r="B838" s="94"/>
      <c r="C838" s="393" t="s">
        <v>389</v>
      </c>
      <c r="D838" s="391"/>
      <c r="E838" s="391"/>
      <c r="F838" s="391"/>
      <c r="G838" s="391"/>
      <c r="H838" s="391"/>
      <c r="I838" s="120"/>
      <c r="J838" s="131"/>
      <c r="K838" s="118"/>
      <c r="L838" s="120"/>
    </row>
    <row r="839" spans="1:12" ht="14.25" customHeight="1" x14ac:dyDescent="0.25">
      <c r="A839" s="131"/>
      <c r="B839" s="94"/>
      <c r="C839" s="391" t="s">
        <v>404</v>
      </c>
      <c r="D839" s="391"/>
      <c r="E839" s="391"/>
      <c r="F839" s="391"/>
      <c r="G839" s="391"/>
      <c r="H839" s="391"/>
      <c r="I839" s="120"/>
      <c r="J839" s="131"/>
      <c r="K839" s="118"/>
      <c r="L839" s="120">
        <v>20835100</v>
      </c>
    </row>
    <row r="840" spans="1:12" ht="14.25" hidden="1" customHeight="1" x14ac:dyDescent="0.25">
      <c r="A840" s="131"/>
      <c r="B840" s="94"/>
      <c r="C840" s="391" t="s">
        <v>405</v>
      </c>
      <c r="D840" s="391"/>
      <c r="E840" s="391"/>
      <c r="F840" s="391"/>
      <c r="G840" s="391"/>
      <c r="H840" s="391"/>
      <c r="I840" s="120"/>
      <c r="J840" s="131"/>
      <c r="K840" s="118"/>
      <c r="L840" s="120">
        <v>0</v>
      </c>
    </row>
    <row r="842" spans="1:12" ht="15" customHeight="1" x14ac:dyDescent="0.25">
      <c r="A842" s="132"/>
      <c r="B842" s="133"/>
      <c r="C842" s="392" t="s">
        <v>694</v>
      </c>
      <c r="D842" s="392"/>
      <c r="E842" s="392"/>
      <c r="F842" s="392"/>
      <c r="G842" s="392"/>
      <c r="H842" s="392"/>
      <c r="I842" s="123"/>
      <c r="J842" s="132"/>
      <c r="K842" s="134"/>
      <c r="L842" s="123">
        <v>233362.95</v>
      </c>
    </row>
    <row r="843" spans="1:12" ht="14.25" customHeight="1" x14ac:dyDescent="0.25">
      <c r="A843" s="131"/>
      <c r="B843" s="94"/>
      <c r="C843" s="393" t="s">
        <v>389</v>
      </c>
      <c r="D843" s="391"/>
      <c r="E843" s="391"/>
      <c r="F843" s="391"/>
      <c r="G843" s="391"/>
      <c r="H843" s="391"/>
      <c r="I843" s="120"/>
      <c r="J843" s="131"/>
      <c r="K843" s="118"/>
      <c r="L843" s="120"/>
    </row>
    <row r="844" spans="1:12" ht="14.25" hidden="1" customHeight="1" x14ac:dyDescent="0.25">
      <c r="A844" s="131"/>
      <c r="B844" s="94"/>
      <c r="C844" s="391" t="s">
        <v>695</v>
      </c>
      <c r="D844" s="391"/>
      <c r="E844" s="391"/>
      <c r="F844" s="391"/>
      <c r="G844" s="391"/>
      <c r="H844" s="391"/>
      <c r="I844" s="120"/>
      <c r="J844" s="131"/>
      <c r="K844" s="118"/>
      <c r="L844" s="120"/>
    </row>
    <row r="845" spans="1:12" ht="14.25" hidden="1" customHeight="1" x14ac:dyDescent="0.25">
      <c r="A845" s="131"/>
      <c r="B845" s="94"/>
      <c r="C845" s="391" t="s">
        <v>696</v>
      </c>
      <c r="D845" s="391"/>
      <c r="E845" s="391"/>
      <c r="F845" s="391"/>
      <c r="G845" s="391"/>
      <c r="H845" s="391"/>
      <c r="I845" s="120"/>
      <c r="J845" s="131"/>
      <c r="K845" s="118"/>
      <c r="L845" s="120">
        <v>0</v>
      </c>
    </row>
    <row r="846" spans="1:12" ht="14.25" customHeight="1" x14ac:dyDescent="0.25">
      <c r="A846" s="131"/>
      <c r="B846" s="94"/>
      <c r="C846" s="391" t="s">
        <v>697</v>
      </c>
      <c r="D846" s="391"/>
      <c r="E846" s="391"/>
      <c r="F846" s="391"/>
      <c r="G846" s="391"/>
      <c r="H846" s="391"/>
      <c r="I846" s="120"/>
      <c r="J846" s="131"/>
      <c r="K846" s="118"/>
      <c r="L846" s="120">
        <v>233362.95</v>
      </c>
    </row>
    <row r="847" spans="1:12" ht="14.25" customHeight="1" x14ac:dyDescent="0.25">
      <c r="A847" s="131"/>
      <c r="B847" s="94"/>
      <c r="C847" s="393" t="s">
        <v>389</v>
      </c>
      <c r="D847" s="391"/>
      <c r="E847" s="391"/>
      <c r="F847" s="391"/>
      <c r="G847" s="391"/>
      <c r="H847" s="391"/>
      <c r="I847" s="120"/>
      <c r="J847" s="131"/>
      <c r="K847" s="118"/>
      <c r="L847" s="120"/>
    </row>
    <row r="848" spans="1:12" ht="14.25" customHeight="1" x14ac:dyDescent="0.25">
      <c r="A848" s="131"/>
      <c r="B848" s="94"/>
      <c r="C848" s="391" t="s">
        <v>687</v>
      </c>
      <c r="D848" s="391"/>
      <c r="E848" s="391"/>
      <c r="F848" s="391"/>
      <c r="G848" s="391"/>
      <c r="H848" s="391"/>
      <c r="I848" s="120"/>
      <c r="J848" s="131"/>
      <c r="K848" s="118"/>
      <c r="L848" s="120">
        <v>111125.21</v>
      </c>
    </row>
    <row r="849" spans="1:12" ht="14.25" customHeight="1" x14ac:dyDescent="0.25">
      <c r="A849" s="131"/>
      <c r="B849" s="94"/>
      <c r="C849" s="393" t="s">
        <v>389</v>
      </c>
      <c r="D849" s="391"/>
      <c r="E849" s="391"/>
      <c r="F849" s="391"/>
      <c r="G849" s="391"/>
      <c r="H849" s="391"/>
      <c r="I849" s="120"/>
      <c r="J849" s="131"/>
      <c r="K849" s="118"/>
      <c r="L849" s="120"/>
    </row>
    <row r="850" spans="1:12" ht="14.25" customHeight="1" x14ac:dyDescent="0.25">
      <c r="A850" s="131"/>
      <c r="B850" s="94"/>
      <c r="C850" s="391" t="s">
        <v>688</v>
      </c>
      <c r="D850" s="391"/>
      <c r="E850" s="391"/>
      <c r="F850" s="391"/>
      <c r="G850" s="391"/>
      <c r="H850" s="391"/>
      <c r="I850" s="120"/>
      <c r="J850" s="131"/>
      <c r="K850" s="118"/>
      <c r="L850" s="120">
        <v>111125.21</v>
      </c>
    </row>
    <row r="851" spans="1:12" ht="14.25" hidden="1" customHeight="1" x14ac:dyDescent="0.25">
      <c r="A851" s="131"/>
      <c r="B851" s="94"/>
      <c r="C851" s="391" t="s">
        <v>391</v>
      </c>
      <c r="D851" s="391"/>
      <c r="E851" s="391"/>
      <c r="F851" s="391"/>
      <c r="G851" s="391"/>
      <c r="H851" s="391"/>
      <c r="I851" s="120"/>
      <c r="J851" s="131"/>
      <c r="K851" s="118"/>
      <c r="L851" s="120">
        <v>0</v>
      </c>
    </row>
    <row r="852" spans="1:12" ht="14.25" hidden="1" customHeight="1" x14ac:dyDescent="0.25">
      <c r="A852" s="131"/>
      <c r="B852" s="94"/>
      <c r="C852" s="393" t="s">
        <v>392</v>
      </c>
      <c r="D852" s="391"/>
      <c r="E852" s="391"/>
      <c r="F852" s="391"/>
      <c r="G852" s="391"/>
      <c r="H852" s="391"/>
      <c r="I852" s="120"/>
      <c r="J852" s="131"/>
      <c r="K852" s="118"/>
      <c r="L852" s="120"/>
    </row>
    <row r="853" spans="1:12" ht="14.25" hidden="1" customHeight="1" x14ac:dyDescent="0.25">
      <c r="A853" s="131"/>
      <c r="B853" s="94"/>
      <c r="C853" s="391" t="s">
        <v>391</v>
      </c>
      <c r="D853" s="391"/>
      <c r="E853" s="391"/>
      <c r="F853" s="391"/>
      <c r="G853" s="391"/>
      <c r="H853" s="391"/>
      <c r="I853" s="120"/>
      <c r="J853" s="131"/>
      <c r="K853" s="118"/>
      <c r="L853" s="120">
        <v>0</v>
      </c>
    </row>
    <row r="854" spans="1:12" ht="14.25" hidden="1" customHeight="1" x14ac:dyDescent="0.25">
      <c r="A854" s="131"/>
      <c r="B854" s="94"/>
      <c r="C854" s="393" t="s">
        <v>393</v>
      </c>
      <c r="D854" s="391"/>
      <c r="E854" s="391"/>
      <c r="F854" s="391"/>
      <c r="G854" s="391"/>
      <c r="H854" s="391"/>
      <c r="I854" s="120"/>
      <c r="J854" s="131"/>
      <c r="K854" s="118"/>
      <c r="L854" s="120"/>
    </row>
    <row r="855" spans="1:12" ht="14.25" hidden="1" customHeight="1" x14ac:dyDescent="0.25">
      <c r="A855" s="131"/>
      <c r="B855" s="94"/>
      <c r="C855" s="391" t="s">
        <v>394</v>
      </c>
      <c r="D855" s="391"/>
      <c r="E855" s="391"/>
      <c r="F855" s="391"/>
      <c r="G855" s="391"/>
      <c r="H855" s="391"/>
      <c r="I855" s="120"/>
      <c r="J855" s="131"/>
      <c r="K855" s="118"/>
      <c r="L855" s="120">
        <v>0</v>
      </c>
    </row>
    <row r="856" spans="1:12" ht="14.25" hidden="1" customHeight="1" x14ac:dyDescent="0.25">
      <c r="A856" s="131"/>
      <c r="B856" s="94"/>
      <c r="C856" s="391" t="s">
        <v>395</v>
      </c>
      <c r="D856" s="391"/>
      <c r="E856" s="391"/>
      <c r="F856" s="391"/>
      <c r="G856" s="391"/>
      <c r="H856" s="391"/>
      <c r="I856" s="120"/>
      <c r="J856" s="131"/>
      <c r="K856" s="118"/>
      <c r="L856" s="120">
        <v>0</v>
      </c>
    </row>
    <row r="857" spans="1:12" ht="14.25" hidden="1" customHeight="1" x14ac:dyDescent="0.25">
      <c r="A857" s="131"/>
      <c r="B857" s="94"/>
      <c r="C857" s="391" t="s">
        <v>396</v>
      </c>
      <c r="D857" s="391"/>
      <c r="E857" s="391"/>
      <c r="F857" s="391"/>
      <c r="G857" s="391"/>
      <c r="H857" s="391"/>
      <c r="I857" s="120"/>
      <c r="J857" s="131"/>
      <c r="K857" s="118"/>
      <c r="L857" s="120">
        <v>0</v>
      </c>
    </row>
    <row r="858" spans="1:12" ht="14.25" hidden="1" customHeight="1" x14ac:dyDescent="0.25">
      <c r="A858" s="131"/>
      <c r="B858" s="94"/>
      <c r="C858" s="393" t="s">
        <v>392</v>
      </c>
      <c r="D858" s="391"/>
      <c r="E858" s="391"/>
      <c r="F858" s="391"/>
      <c r="G858" s="391"/>
      <c r="H858" s="391"/>
      <c r="I858" s="120"/>
      <c r="J858" s="131"/>
      <c r="K858" s="118"/>
      <c r="L858" s="120"/>
    </row>
    <row r="859" spans="1:12" ht="14.25" hidden="1" customHeight="1" x14ac:dyDescent="0.25">
      <c r="A859" s="131"/>
      <c r="B859" s="94"/>
      <c r="C859" s="391" t="s">
        <v>397</v>
      </c>
      <c r="D859" s="391"/>
      <c r="E859" s="391"/>
      <c r="F859" s="391"/>
      <c r="G859" s="391"/>
      <c r="H859" s="391"/>
      <c r="I859" s="120"/>
      <c r="J859" s="131"/>
      <c r="K859" s="118"/>
      <c r="L859" s="120">
        <v>0</v>
      </c>
    </row>
    <row r="860" spans="1:12" ht="14.25" hidden="1" customHeight="1" x14ac:dyDescent="0.25">
      <c r="A860" s="131"/>
      <c r="B860" s="94"/>
      <c r="C860" s="391" t="s">
        <v>398</v>
      </c>
      <c r="D860" s="391"/>
      <c r="E860" s="391"/>
      <c r="F860" s="391"/>
      <c r="G860" s="391"/>
      <c r="H860" s="391"/>
      <c r="I860" s="120"/>
      <c r="J860" s="131"/>
      <c r="K860" s="118"/>
      <c r="L860" s="120">
        <v>0</v>
      </c>
    </row>
    <row r="861" spans="1:12" ht="14.25" hidden="1" customHeight="1" x14ac:dyDescent="0.25">
      <c r="A861" s="131"/>
      <c r="B861" s="94"/>
      <c r="C861" s="391" t="s">
        <v>399</v>
      </c>
      <c r="D861" s="391"/>
      <c r="E861" s="391"/>
      <c r="F861" s="391"/>
      <c r="G861" s="391"/>
      <c r="H861" s="391"/>
      <c r="I861" s="120"/>
      <c r="J861" s="131"/>
      <c r="K861" s="118"/>
      <c r="L861" s="120">
        <v>0</v>
      </c>
    </row>
    <row r="862" spans="1:12" ht="14.25" customHeight="1" x14ac:dyDescent="0.25">
      <c r="A862" s="131"/>
      <c r="B862" s="94"/>
      <c r="C862" s="391" t="s">
        <v>689</v>
      </c>
      <c r="D862" s="391"/>
      <c r="E862" s="391"/>
      <c r="F862" s="391"/>
      <c r="G862" s="391"/>
      <c r="H862" s="391"/>
      <c r="I862" s="120"/>
      <c r="J862" s="131"/>
      <c r="K862" s="118"/>
      <c r="L862" s="120">
        <v>111125.21</v>
      </c>
    </row>
    <row r="863" spans="1:12" ht="14.25" customHeight="1" x14ac:dyDescent="0.25">
      <c r="A863" s="131"/>
      <c r="B863" s="94"/>
      <c r="C863" s="391" t="s">
        <v>690</v>
      </c>
      <c r="D863" s="391"/>
      <c r="E863" s="391"/>
      <c r="F863" s="391"/>
      <c r="G863" s="391"/>
      <c r="H863" s="391"/>
      <c r="I863" s="120"/>
      <c r="J863" s="131"/>
      <c r="K863" s="118"/>
      <c r="L863" s="120">
        <v>82232.66</v>
      </c>
    </row>
    <row r="864" spans="1:12" ht="14.25" customHeight="1" x14ac:dyDescent="0.25">
      <c r="A864" s="131"/>
      <c r="B864" s="94"/>
      <c r="C864" s="391" t="s">
        <v>691</v>
      </c>
      <c r="D864" s="391"/>
      <c r="E864" s="391"/>
      <c r="F864" s="391"/>
      <c r="G864" s="391"/>
      <c r="H864" s="391"/>
      <c r="I864" s="120"/>
      <c r="J864" s="131"/>
      <c r="K864" s="118"/>
      <c r="L864" s="120">
        <v>40005.08</v>
      </c>
    </row>
    <row r="866" spans="1:12" ht="15" customHeight="1" x14ac:dyDescent="0.25">
      <c r="A866" s="132"/>
      <c r="B866" s="133"/>
      <c r="C866" s="392" t="s">
        <v>698</v>
      </c>
      <c r="D866" s="392"/>
      <c r="E866" s="392"/>
      <c r="F866" s="392"/>
      <c r="G866" s="392"/>
      <c r="H866" s="392"/>
      <c r="I866" s="123"/>
      <c r="J866" s="132"/>
      <c r="K866" s="134"/>
      <c r="L866" s="123">
        <v>23041049.620000001</v>
      </c>
    </row>
    <row r="867" spans="1:12" ht="14.25" customHeight="1" x14ac:dyDescent="0.25">
      <c r="A867" s="131"/>
      <c r="B867" s="94"/>
      <c r="C867" s="393" t="s">
        <v>389</v>
      </c>
      <c r="D867" s="391"/>
      <c r="E867" s="391"/>
      <c r="F867" s="391"/>
      <c r="G867" s="391"/>
      <c r="H867" s="391"/>
      <c r="I867" s="120"/>
      <c r="J867" s="131"/>
      <c r="K867" s="118"/>
      <c r="L867" s="120"/>
    </row>
    <row r="868" spans="1:12" ht="14.25" customHeight="1" x14ac:dyDescent="0.25">
      <c r="A868" s="131"/>
      <c r="B868" s="94"/>
      <c r="C868" s="391" t="s">
        <v>687</v>
      </c>
      <c r="D868" s="391"/>
      <c r="E868" s="391"/>
      <c r="F868" s="391"/>
      <c r="G868" s="391"/>
      <c r="H868" s="391"/>
      <c r="I868" s="120"/>
      <c r="J868" s="131"/>
      <c r="K868" s="118"/>
      <c r="L868" s="120">
        <v>1792346.8</v>
      </c>
    </row>
    <row r="869" spans="1:12" ht="14.25" customHeight="1" x14ac:dyDescent="0.25">
      <c r="A869" s="131"/>
      <c r="B869" s="94"/>
      <c r="C869" s="393" t="s">
        <v>389</v>
      </c>
      <c r="D869" s="391"/>
      <c r="E869" s="391"/>
      <c r="F869" s="391"/>
      <c r="G869" s="391"/>
      <c r="H869" s="391"/>
      <c r="I869" s="120"/>
      <c r="J869" s="131"/>
      <c r="K869" s="118"/>
      <c r="L869" s="120"/>
    </row>
    <row r="870" spans="1:12" ht="14.25" customHeight="1" x14ac:dyDescent="0.25">
      <c r="A870" s="131"/>
      <c r="B870" s="94"/>
      <c r="C870" s="391" t="s">
        <v>688</v>
      </c>
      <c r="D870" s="391"/>
      <c r="E870" s="391"/>
      <c r="F870" s="391"/>
      <c r="G870" s="391"/>
      <c r="H870" s="391"/>
      <c r="I870" s="120"/>
      <c r="J870" s="131"/>
      <c r="K870" s="118"/>
      <c r="L870" s="120">
        <v>265998.65999999997</v>
      </c>
    </row>
    <row r="871" spans="1:12" ht="14.25" hidden="1" customHeight="1" x14ac:dyDescent="0.25">
      <c r="A871" s="131"/>
      <c r="B871" s="94"/>
      <c r="C871" s="391" t="s">
        <v>391</v>
      </c>
      <c r="D871" s="391"/>
      <c r="E871" s="391"/>
      <c r="F871" s="391"/>
      <c r="G871" s="391"/>
      <c r="H871" s="391"/>
      <c r="I871" s="120"/>
      <c r="J871" s="131"/>
      <c r="K871" s="118"/>
      <c r="L871" s="120">
        <v>88039.01</v>
      </c>
    </row>
    <row r="872" spans="1:12" ht="14.25" hidden="1" customHeight="1" x14ac:dyDescent="0.25">
      <c r="A872" s="131"/>
      <c r="B872" s="94"/>
      <c r="C872" s="393" t="s">
        <v>392</v>
      </c>
      <c r="D872" s="391"/>
      <c r="E872" s="391"/>
      <c r="F872" s="391"/>
      <c r="G872" s="391"/>
      <c r="H872" s="391"/>
      <c r="I872" s="120"/>
      <c r="J872" s="131"/>
      <c r="K872" s="118"/>
      <c r="L872" s="120"/>
    </row>
    <row r="873" spans="1:12" ht="14.25" customHeight="1" x14ac:dyDescent="0.25">
      <c r="A873" s="131"/>
      <c r="B873" s="94"/>
      <c r="C873" s="391" t="s">
        <v>391</v>
      </c>
      <c r="D873" s="391"/>
      <c r="E873" s="391"/>
      <c r="F873" s="391"/>
      <c r="G873" s="391"/>
      <c r="H873" s="391"/>
      <c r="I873" s="120"/>
      <c r="J873" s="131"/>
      <c r="K873" s="118"/>
      <c r="L873" s="120">
        <v>58972.51</v>
      </c>
    </row>
    <row r="874" spans="1:12" ht="14.25" hidden="1" customHeight="1" x14ac:dyDescent="0.25">
      <c r="A874" s="131"/>
      <c r="B874" s="94"/>
      <c r="C874" s="393" t="s">
        <v>393</v>
      </c>
      <c r="D874" s="391"/>
      <c r="E874" s="391"/>
      <c r="F874" s="391"/>
      <c r="G874" s="391"/>
      <c r="H874" s="391"/>
      <c r="I874" s="120"/>
      <c r="J874" s="131"/>
      <c r="K874" s="118"/>
      <c r="L874" s="120"/>
    </row>
    <row r="875" spans="1:12" ht="14.25" customHeight="1" x14ac:dyDescent="0.25">
      <c r="A875" s="131"/>
      <c r="B875" s="94"/>
      <c r="C875" s="391" t="s">
        <v>394</v>
      </c>
      <c r="D875" s="391"/>
      <c r="E875" s="391"/>
      <c r="F875" s="391"/>
      <c r="G875" s="391"/>
      <c r="H875" s="391"/>
      <c r="I875" s="120"/>
      <c r="J875" s="131"/>
      <c r="K875" s="118"/>
      <c r="L875" s="120">
        <v>29066.5</v>
      </c>
    </row>
    <row r="876" spans="1:12" ht="14.25" hidden="1" customHeight="1" x14ac:dyDescent="0.25">
      <c r="A876" s="131"/>
      <c r="B876" s="94"/>
      <c r="C876" s="391" t="s">
        <v>395</v>
      </c>
      <c r="D876" s="391"/>
      <c r="E876" s="391"/>
      <c r="F876" s="391"/>
      <c r="G876" s="391"/>
      <c r="H876" s="391"/>
      <c r="I876" s="120"/>
      <c r="J876" s="131"/>
      <c r="K876" s="118"/>
      <c r="L876" s="120">
        <v>0</v>
      </c>
    </row>
    <row r="877" spans="1:12" ht="14.25" customHeight="1" x14ac:dyDescent="0.25">
      <c r="A877" s="131"/>
      <c r="B877" s="94"/>
      <c r="C877" s="391" t="s">
        <v>396</v>
      </c>
      <c r="D877" s="391"/>
      <c r="E877" s="391"/>
      <c r="F877" s="391"/>
      <c r="G877" s="391"/>
      <c r="H877" s="391"/>
      <c r="I877" s="120"/>
      <c r="J877" s="131"/>
      <c r="K877" s="118"/>
      <c r="L877" s="120">
        <v>1438309.13</v>
      </c>
    </row>
    <row r="878" spans="1:12" ht="14.25" customHeight="1" x14ac:dyDescent="0.25">
      <c r="A878" s="131"/>
      <c r="B878" s="94"/>
      <c r="C878" s="393" t="s">
        <v>392</v>
      </c>
      <c r="D878" s="391"/>
      <c r="E878" s="391"/>
      <c r="F878" s="391"/>
      <c r="G878" s="391"/>
      <c r="H878" s="391"/>
      <c r="I878" s="120"/>
      <c r="J878" s="131"/>
      <c r="K878" s="118"/>
      <c r="L878" s="120"/>
    </row>
    <row r="879" spans="1:12" ht="14.25" customHeight="1" x14ac:dyDescent="0.25">
      <c r="A879" s="131"/>
      <c r="B879" s="94"/>
      <c r="C879" s="391" t="s">
        <v>397</v>
      </c>
      <c r="D879" s="391"/>
      <c r="E879" s="391"/>
      <c r="F879" s="391"/>
      <c r="G879" s="391"/>
      <c r="H879" s="391"/>
      <c r="I879" s="120"/>
      <c r="J879" s="131"/>
      <c r="K879" s="118"/>
      <c r="L879" s="120">
        <v>1438309.13</v>
      </c>
    </row>
    <row r="880" spans="1:12" ht="14.25" hidden="1" customHeight="1" x14ac:dyDescent="0.25">
      <c r="A880" s="131"/>
      <c r="B880" s="94"/>
      <c r="C880" s="391" t="s">
        <v>398</v>
      </c>
      <c r="D880" s="391"/>
      <c r="E880" s="391"/>
      <c r="F880" s="391"/>
      <c r="G880" s="391"/>
      <c r="H880" s="391"/>
      <c r="I880" s="120"/>
      <c r="J880" s="131"/>
      <c r="K880" s="118"/>
      <c r="L880" s="120">
        <v>0</v>
      </c>
    </row>
    <row r="881" spans="1:12" ht="14.25" hidden="1" customHeight="1" x14ac:dyDescent="0.25">
      <c r="A881" s="131"/>
      <c r="B881" s="94"/>
      <c r="C881" s="391" t="s">
        <v>399</v>
      </c>
      <c r="D881" s="391"/>
      <c r="E881" s="391"/>
      <c r="F881" s="391"/>
      <c r="G881" s="391"/>
      <c r="H881" s="391"/>
      <c r="I881" s="120"/>
      <c r="J881" s="131"/>
      <c r="K881" s="118"/>
      <c r="L881" s="120">
        <v>0</v>
      </c>
    </row>
    <row r="882" spans="1:12" ht="14.25" customHeight="1" x14ac:dyDescent="0.25">
      <c r="A882" s="131"/>
      <c r="B882" s="94"/>
      <c r="C882" s="391" t="s">
        <v>400</v>
      </c>
      <c r="D882" s="391"/>
      <c r="E882" s="391"/>
      <c r="F882" s="391"/>
      <c r="G882" s="391"/>
      <c r="H882" s="391"/>
      <c r="I882" s="120"/>
      <c r="J882" s="131"/>
      <c r="K882" s="118"/>
      <c r="L882" s="120">
        <v>295065.15999999997</v>
      </c>
    </row>
    <row r="883" spans="1:12" ht="14.25" customHeight="1" x14ac:dyDescent="0.25">
      <c r="A883" s="131"/>
      <c r="B883" s="94"/>
      <c r="C883" s="391" t="s">
        <v>401</v>
      </c>
      <c r="D883" s="391"/>
      <c r="E883" s="391"/>
      <c r="F883" s="391"/>
      <c r="G883" s="391"/>
      <c r="H883" s="391"/>
      <c r="I883" s="120"/>
      <c r="J883" s="131"/>
      <c r="K883" s="118"/>
      <c r="L883" s="120">
        <v>265082.06</v>
      </c>
    </row>
    <row r="884" spans="1:12" ht="14.25" customHeight="1" x14ac:dyDescent="0.25">
      <c r="A884" s="131"/>
      <c r="B884" s="94"/>
      <c r="C884" s="391" t="s">
        <v>402</v>
      </c>
      <c r="D884" s="391"/>
      <c r="E884" s="391"/>
      <c r="F884" s="391"/>
      <c r="G884" s="391"/>
      <c r="H884" s="391"/>
      <c r="I884" s="120"/>
      <c r="J884" s="131"/>
      <c r="K884" s="118"/>
      <c r="L884" s="120">
        <v>148520.76</v>
      </c>
    </row>
    <row r="885" spans="1:12" ht="14.25" customHeight="1" x14ac:dyDescent="0.25">
      <c r="A885" s="131"/>
      <c r="B885" s="94"/>
      <c r="C885" s="391" t="s">
        <v>699</v>
      </c>
      <c r="D885" s="391"/>
      <c r="E885" s="391"/>
      <c r="F885" s="391"/>
      <c r="G885" s="391"/>
      <c r="H885" s="391"/>
      <c r="I885" s="120"/>
      <c r="J885" s="131"/>
      <c r="K885" s="118"/>
      <c r="L885" s="120">
        <v>20835100</v>
      </c>
    </row>
    <row r="886" spans="1:12" ht="14.25" customHeight="1" x14ac:dyDescent="0.25">
      <c r="A886" s="131"/>
      <c r="B886" s="94"/>
      <c r="C886" s="393" t="s">
        <v>389</v>
      </c>
      <c r="D886" s="391"/>
      <c r="E886" s="391"/>
      <c r="F886" s="391"/>
      <c r="G886" s="391"/>
      <c r="H886" s="391"/>
      <c r="I886" s="120"/>
      <c r="J886" s="131"/>
      <c r="K886" s="118"/>
      <c r="L886" s="120"/>
    </row>
    <row r="887" spans="1:12" ht="14.25" customHeight="1" x14ac:dyDescent="0.25">
      <c r="A887" s="131"/>
      <c r="B887" s="94"/>
      <c r="C887" s="391" t="s">
        <v>404</v>
      </c>
      <c r="D887" s="391"/>
      <c r="E887" s="391"/>
      <c r="F887" s="391"/>
      <c r="G887" s="391"/>
      <c r="H887" s="391"/>
      <c r="I887" s="120"/>
      <c r="J887" s="131"/>
      <c r="K887" s="118"/>
      <c r="L887" s="120">
        <v>20835100</v>
      </c>
    </row>
    <row r="888" spans="1:12" ht="14.25" hidden="1" customHeight="1" x14ac:dyDescent="0.25">
      <c r="A888" s="131"/>
      <c r="B888" s="94"/>
      <c r="C888" s="391" t="s">
        <v>405</v>
      </c>
      <c r="D888" s="391"/>
      <c r="E888" s="391"/>
      <c r="F888" s="391"/>
      <c r="G888" s="391"/>
      <c r="H888" s="391"/>
      <c r="I888" s="120"/>
      <c r="J888" s="131"/>
      <c r="K888" s="118"/>
      <c r="L888" s="120">
        <v>0</v>
      </c>
    </row>
    <row r="889" spans="1:12" ht="14.25" customHeight="1" x14ac:dyDescent="0.25">
      <c r="A889" s="131"/>
      <c r="B889" s="94"/>
      <c r="C889" s="391" t="s">
        <v>700</v>
      </c>
      <c r="D889" s="391"/>
      <c r="E889" s="391"/>
      <c r="F889" s="391"/>
      <c r="G889" s="391"/>
      <c r="H889" s="391"/>
      <c r="I889" s="120"/>
      <c r="J889" s="131"/>
      <c r="K889" s="118"/>
      <c r="L889" s="120">
        <v>233362.95</v>
      </c>
    </row>
    <row r="890" spans="1:12" ht="14.25" customHeight="1" x14ac:dyDescent="0.25">
      <c r="A890" s="131"/>
      <c r="B890" s="94"/>
      <c r="C890" s="392" t="s">
        <v>409</v>
      </c>
      <c r="D890" s="391"/>
      <c r="E890" s="391"/>
      <c r="F890" s="391"/>
      <c r="G890" s="391"/>
      <c r="H890" s="391"/>
      <c r="I890" s="120"/>
      <c r="J890" s="131"/>
      <c r="K890" s="118"/>
      <c r="L890" s="120"/>
    </row>
    <row r="891" spans="1:12" ht="14.25" hidden="1" customHeight="1" x14ac:dyDescent="0.25">
      <c r="A891" s="131"/>
      <c r="B891" s="94"/>
      <c r="C891" s="391" t="s">
        <v>410</v>
      </c>
      <c r="D891" s="391"/>
      <c r="E891" s="391"/>
      <c r="F891" s="391"/>
      <c r="G891" s="391"/>
      <c r="H891" s="391"/>
      <c r="I891" s="120"/>
      <c r="J891" s="131"/>
      <c r="K891" s="118"/>
      <c r="L891" s="120">
        <v>0</v>
      </c>
    </row>
    <row r="892" spans="1:12" ht="14.25" customHeight="1" x14ac:dyDescent="0.25">
      <c r="A892" s="131"/>
      <c r="B892" s="94"/>
      <c r="C892" s="391" t="s">
        <v>411</v>
      </c>
      <c r="D892" s="391"/>
      <c r="E892" s="391"/>
      <c r="F892" s="391"/>
      <c r="G892" s="391"/>
      <c r="H892" s="391"/>
      <c r="I892" s="120"/>
      <c r="J892" s="131"/>
      <c r="K892" s="118"/>
      <c r="L892" s="120">
        <v>20835100</v>
      </c>
    </row>
    <row r="893" spans="1:12" ht="14.25" customHeight="1" x14ac:dyDescent="0.25">
      <c r="A893" s="131"/>
      <c r="B893" s="94"/>
      <c r="C893" s="391" t="s">
        <v>412</v>
      </c>
      <c r="D893" s="391"/>
      <c r="E893" s="391"/>
      <c r="F893" s="394"/>
      <c r="G893" s="122">
        <v>489.39489600000002</v>
      </c>
      <c r="H893" s="131"/>
      <c r="I893" s="131"/>
      <c r="J893" s="131"/>
      <c r="K893" s="131"/>
      <c r="L893" s="131"/>
    </row>
    <row r="894" spans="1:12" ht="14.25" customHeight="1" x14ac:dyDescent="0.25">
      <c r="A894" s="131"/>
      <c r="B894" s="94"/>
      <c r="C894" s="391" t="s">
        <v>413</v>
      </c>
      <c r="D894" s="391"/>
      <c r="E894" s="391"/>
      <c r="F894" s="394"/>
      <c r="G894" s="122">
        <v>48.0451464</v>
      </c>
      <c r="H894" s="131"/>
      <c r="I894" s="131"/>
      <c r="J894" s="131"/>
      <c r="K894" s="131"/>
      <c r="L894" s="131"/>
    </row>
    <row r="896" spans="1:12" ht="15" customHeight="1" x14ac:dyDescent="0.25">
      <c r="A896" s="132"/>
      <c r="B896" s="133"/>
      <c r="C896" s="392" t="s">
        <v>701</v>
      </c>
      <c r="D896" s="392"/>
      <c r="E896" s="392"/>
      <c r="F896" s="392"/>
      <c r="G896" s="392"/>
      <c r="H896" s="392"/>
      <c r="I896" s="123"/>
      <c r="J896" s="132"/>
      <c r="K896" s="134"/>
      <c r="L896" s="123">
        <v>186690.36</v>
      </c>
    </row>
    <row r="897" spans="1:12" ht="14.25" hidden="1" customHeight="1" outlineLevel="1" x14ac:dyDescent="0.25">
      <c r="A897" s="131"/>
      <c r="B897" s="94"/>
      <c r="C897" s="393" t="s">
        <v>389</v>
      </c>
      <c r="D897" s="391"/>
      <c r="E897" s="391"/>
      <c r="F897" s="391"/>
      <c r="G897" s="391"/>
      <c r="H897" s="391"/>
      <c r="I897" s="120"/>
      <c r="J897" s="131"/>
      <c r="K897" s="118"/>
      <c r="L897" s="120"/>
    </row>
    <row r="898" spans="1:12" ht="14.25" hidden="1" customHeight="1" outlineLevel="1" x14ac:dyDescent="0.25">
      <c r="A898" s="131"/>
      <c r="B898" s="94"/>
      <c r="C898" s="391" t="s">
        <v>702</v>
      </c>
      <c r="D898" s="391"/>
      <c r="E898" s="391"/>
      <c r="F898" s="391"/>
      <c r="G898" s="391"/>
      <c r="H898" s="391"/>
      <c r="I898" s="120"/>
      <c r="J898" s="131"/>
      <c r="K898" s="118"/>
      <c r="L898" s="120"/>
    </row>
    <row r="899" spans="1:12" ht="25.5" hidden="1" customHeight="1" outlineLevel="1" x14ac:dyDescent="0.25">
      <c r="A899" s="131"/>
      <c r="B899" s="94" t="s">
        <v>703</v>
      </c>
      <c r="C899" s="116" t="s">
        <v>704</v>
      </c>
      <c r="D899" s="116" t="s">
        <v>279</v>
      </c>
      <c r="E899" s="116">
        <v>80</v>
      </c>
      <c r="F899" s="116"/>
      <c r="G899" s="116"/>
      <c r="H899" s="116"/>
      <c r="I899" s="147"/>
      <c r="J899" s="116"/>
      <c r="K899" s="118"/>
      <c r="L899" s="120">
        <v>186690.36</v>
      </c>
    </row>
    <row r="900" spans="1:12" ht="15" customHeight="1" collapsed="1" x14ac:dyDescent="0.25">
      <c r="A900" s="132"/>
      <c r="B900" s="133"/>
      <c r="C900" s="392" t="s">
        <v>705</v>
      </c>
      <c r="D900" s="392"/>
      <c r="E900" s="392"/>
      <c r="F900" s="392"/>
      <c r="G900" s="392"/>
      <c r="H900" s="392"/>
      <c r="I900" s="123"/>
      <c r="J900" s="132"/>
      <c r="K900" s="134"/>
      <c r="L900" s="123">
        <v>46672.59</v>
      </c>
    </row>
    <row r="901" spans="1:12" ht="14.25" hidden="1" customHeight="1" outlineLevel="1" x14ac:dyDescent="0.25">
      <c r="A901" s="131"/>
      <c r="B901" s="94"/>
      <c r="C901" s="393" t="s">
        <v>389</v>
      </c>
      <c r="D901" s="391"/>
      <c r="E901" s="391"/>
      <c r="F901" s="391"/>
      <c r="G901" s="391"/>
      <c r="H901" s="391"/>
      <c r="I901" s="120"/>
      <c r="J901" s="131"/>
      <c r="K901" s="118"/>
      <c r="L901" s="120"/>
    </row>
    <row r="902" spans="1:12" ht="14.25" hidden="1" customHeight="1" outlineLevel="1" x14ac:dyDescent="0.25">
      <c r="A902" s="131"/>
      <c r="B902" s="94"/>
      <c r="C902" s="391" t="s">
        <v>702</v>
      </c>
      <c r="D902" s="391"/>
      <c r="E902" s="391"/>
      <c r="F902" s="391"/>
      <c r="G902" s="391"/>
      <c r="H902" s="391"/>
      <c r="I902" s="120"/>
      <c r="J902" s="131"/>
      <c r="K902" s="118"/>
      <c r="L902" s="120"/>
    </row>
    <row r="903" spans="1:12" ht="25.5" hidden="1" customHeight="1" outlineLevel="1" x14ac:dyDescent="0.25">
      <c r="A903" s="131"/>
      <c r="B903" s="94" t="s">
        <v>703</v>
      </c>
      <c r="C903" s="116" t="s">
        <v>706</v>
      </c>
      <c r="D903" s="116" t="s">
        <v>279</v>
      </c>
      <c r="E903" s="116">
        <v>20</v>
      </c>
      <c r="F903" s="116"/>
      <c r="G903" s="116"/>
      <c r="H903" s="116"/>
      <c r="I903" s="147"/>
      <c r="J903" s="116"/>
      <c r="K903" s="118"/>
      <c r="L903" s="120">
        <v>46672.59</v>
      </c>
    </row>
    <row r="904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443">
    <mergeCell ref="C898:H898"/>
    <mergeCell ref="C900:H900"/>
    <mergeCell ref="C901:H901"/>
    <mergeCell ref="C902:H902"/>
    <mergeCell ref="C891:H891"/>
    <mergeCell ref="C892:H892"/>
    <mergeCell ref="C893:F893"/>
    <mergeCell ref="C894:F894"/>
    <mergeCell ref="C896:H896"/>
    <mergeCell ref="C897:H897"/>
    <mergeCell ref="C890:H890"/>
    <mergeCell ref="C879:H879"/>
    <mergeCell ref="C880:H880"/>
    <mergeCell ref="C881:H881"/>
    <mergeCell ref="C882:H882"/>
    <mergeCell ref="C883:H883"/>
    <mergeCell ref="C884:H884"/>
    <mergeCell ref="C885:H885"/>
    <mergeCell ref="C886:H886"/>
    <mergeCell ref="C887:H887"/>
    <mergeCell ref="C888:H888"/>
    <mergeCell ref="C889:H889"/>
    <mergeCell ref="C878:H878"/>
    <mergeCell ref="C867:H867"/>
    <mergeCell ref="C868:H868"/>
    <mergeCell ref="C869:H869"/>
    <mergeCell ref="C870:H870"/>
    <mergeCell ref="C871:H871"/>
    <mergeCell ref="C872:H872"/>
    <mergeCell ref="C873:H873"/>
    <mergeCell ref="C874:H874"/>
    <mergeCell ref="C875:H875"/>
    <mergeCell ref="C876:H876"/>
    <mergeCell ref="C877:H877"/>
    <mergeCell ref="C866:H866"/>
    <mergeCell ref="C854:H854"/>
    <mergeCell ref="C855:H855"/>
    <mergeCell ref="C856:H856"/>
    <mergeCell ref="C857:H857"/>
    <mergeCell ref="C858:H858"/>
    <mergeCell ref="C859:H859"/>
    <mergeCell ref="C860:H860"/>
    <mergeCell ref="C861:H861"/>
    <mergeCell ref="C862:H862"/>
    <mergeCell ref="C863:H863"/>
    <mergeCell ref="C864:H864"/>
    <mergeCell ref="C853:H853"/>
    <mergeCell ref="C842:H842"/>
    <mergeCell ref="C843:H843"/>
    <mergeCell ref="C844:H844"/>
    <mergeCell ref="C845:H845"/>
    <mergeCell ref="C846:H846"/>
    <mergeCell ref="C847:H847"/>
    <mergeCell ref="C848:H848"/>
    <mergeCell ref="C849:H849"/>
    <mergeCell ref="C850:H850"/>
    <mergeCell ref="C851:H851"/>
    <mergeCell ref="C852:H852"/>
    <mergeCell ref="C840:H840"/>
    <mergeCell ref="C828:H828"/>
    <mergeCell ref="C829:H829"/>
    <mergeCell ref="C830:H830"/>
    <mergeCell ref="C831:H831"/>
    <mergeCell ref="C832:H832"/>
    <mergeCell ref="C833:H833"/>
    <mergeCell ref="C834:H834"/>
    <mergeCell ref="C835:H835"/>
    <mergeCell ref="C837:H837"/>
    <mergeCell ref="C838:H838"/>
    <mergeCell ref="C839:H839"/>
    <mergeCell ref="C827:H827"/>
    <mergeCell ref="C815:H815"/>
    <mergeCell ref="C817:H817"/>
    <mergeCell ref="C818:H818"/>
    <mergeCell ref="C819:H819"/>
    <mergeCell ref="C820:H820"/>
    <mergeCell ref="C821:H821"/>
    <mergeCell ref="C822:H822"/>
    <mergeCell ref="C823:H823"/>
    <mergeCell ref="C824:H824"/>
    <mergeCell ref="C825:H825"/>
    <mergeCell ref="C826:H826"/>
    <mergeCell ref="C814:H814"/>
    <mergeCell ref="C803:H803"/>
    <mergeCell ref="C804:H804"/>
    <mergeCell ref="C805:H805"/>
    <mergeCell ref="C806:H806"/>
    <mergeCell ref="C807:H807"/>
    <mergeCell ref="C808:H808"/>
    <mergeCell ref="C809:H809"/>
    <mergeCell ref="C810:H810"/>
    <mergeCell ref="C811:H811"/>
    <mergeCell ref="C812:H812"/>
    <mergeCell ref="C813:H813"/>
    <mergeCell ref="C802:H802"/>
    <mergeCell ref="C788:H788"/>
    <mergeCell ref="C789:H789"/>
    <mergeCell ref="C790:H790"/>
    <mergeCell ref="C791:F791"/>
    <mergeCell ref="C792:F792"/>
    <mergeCell ref="C795:H795"/>
    <mergeCell ref="C797:H797"/>
    <mergeCell ref="C798:H798"/>
    <mergeCell ref="C799:H799"/>
    <mergeCell ref="C800:H800"/>
    <mergeCell ref="C801:H801"/>
    <mergeCell ref="C787:H787"/>
    <mergeCell ref="C776:H776"/>
    <mergeCell ref="C777:H777"/>
    <mergeCell ref="C778:H778"/>
    <mergeCell ref="C779:H779"/>
    <mergeCell ref="C780:H780"/>
    <mergeCell ref="C781:H781"/>
    <mergeCell ref="C782:H782"/>
    <mergeCell ref="C783:H783"/>
    <mergeCell ref="C784:H784"/>
    <mergeCell ref="C785:H785"/>
    <mergeCell ref="C786:H786"/>
    <mergeCell ref="C762:H762"/>
    <mergeCell ref="I762:J762"/>
    <mergeCell ref="K762:L762"/>
    <mergeCell ref="C775:H775"/>
    <mergeCell ref="C764:H764"/>
    <mergeCell ref="C765:H765"/>
    <mergeCell ref="C766:H766"/>
    <mergeCell ref="C767:H767"/>
    <mergeCell ref="C768:H768"/>
    <mergeCell ref="C769:H769"/>
    <mergeCell ref="C770:H770"/>
    <mergeCell ref="C771:H771"/>
    <mergeCell ref="C772:H772"/>
    <mergeCell ref="C773:H773"/>
    <mergeCell ref="C774:H774"/>
    <mergeCell ref="C732:H732"/>
    <mergeCell ref="I732:J732"/>
    <mergeCell ref="K732:L732"/>
    <mergeCell ref="C742:H742"/>
    <mergeCell ref="I742:J742"/>
    <mergeCell ref="K742:L742"/>
    <mergeCell ref="C752:H752"/>
    <mergeCell ref="I752:J752"/>
    <mergeCell ref="K752:L752"/>
    <mergeCell ref="C702:H702"/>
    <mergeCell ref="I702:J702"/>
    <mergeCell ref="K702:L702"/>
    <mergeCell ref="C712:H712"/>
    <mergeCell ref="I712:J712"/>
    <mergeCell ref="K712:L712"/>
    <mergeCell ref="C722:H722"/>
    <mergeCell ref="I722:J722"/>
    <mergeCell ref="K722:L722"/>
    <mergeCell ref="C671:H671"/>
    <mergeCell ref="I671:J671"/>
    <mergeCell ref="K671:L671"/>
    <mergeCell ref="C681:H681"/>
    <mergeCell ref="I681:J681"/>
    <mergeCell ref="K681:L681"/>
    <mergeCell ref="C691:H691"/>
    <mergeCell ref="I691:J691"/>
    <mergeCell ref="K691:L691"/>
    <mergeCell ref="A661:L661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56:H656"/>
    <mergeCell ref="C657:F657"/>
    <mergeCell ref="C658:F658"/>
    <mergeCell ref="C647:H647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44:H644"/>
    <mergeCell ref="C645:H645"/>
    <mergeCell ref="C646:H646"/>
    <mergeCell ref="C635:H635"/>
    <mergeCell ref="C622:F622"/>
    <mergeCell ref="C623:F623"/>
    <mergeCell ref="A626:L626"/>
    <mergeCell ref="C628:H628"/>
    <mergeCell ref="I628:J628"/>
    <mergeCell ref="K628:L628"/>
    <mergeCell ref="C630:H630"/>
    <mergeCell ref="C631:H631"/>
    <mergeCell ref="C632:H632"/>
    <mergeCell ref="C633:H633"/>
    <mergeCell ref="C634:H634"/>
    <mergeCell ref="C621:H621"/>
    <mergeCell ref="C610:H610"/>
    <mergeCell ref="C611:H611"/>
    <mergeCell ref="C612:H612"/>
    <mergeCell ref="C613:H613"/>
    <mergeCell ref="C614:H614"/>
    <mergeCell ref="C615:H615"/>
    <mergeCell ref="C616:H616"/>
    <mergeCell ref="C617:H617"/>
    <mergeCell ref="C618:H618"/>
    <mergeCell ref="C619:H619"/>
    <mergeCell ref="C620:H620"/>
    <mergeCell ref="C609:H609"/>
    <mergeCell ref="C598:H598"/>
    <mergeCell ref="C599:H599"/>
    <mergeCell ref="C600:H600"/>
    <mergeCell ref="C601:H601"/>
    <mergeCell ref="C602:H602"/>
    <mergeCell ref="C603:H603"/>
    <mergeCell ref="C604:H604"/>
    <mergeCell ref="C605:H605"/>
    <mergeCell ref="C606:H606"/>
    <mergeCell ref="C607:H607"/>
    <mergeCell ref="C608:H608"/>
    <mergeCell ref="C529:H529"/>
    <mergeCell ref="I529:J529"/>
    <mergeCell ref="K529:L529"/>
    <mergeCell ref="C597:H597"/>
    <mergeCell ref="C548:H548"/>
    <mergeCell ref="I548:J548"/>
    <mergeCell ref="K548:L548"/>
    <mergeCell ref="C579:H579"/>
    <mergeCell ref="I579:J579"/>
    <mergeCell ref="K579:L579"/>
    <mergeCell ref="C593:H593"/>
    <mergeCell ref="I593:J593"/>
    <mergeCell ref="K593:L593"/>
    <mergeCell ref="C595:H595"/>
    <mergeCell ref="C596:H596"/>
    <mergeCell ref="C463:H463"/>
    <mergeCell ref="I463:J463"/>
    <mergeCell ref="K463:L463"/>
    <mergeCell ref="C487:H487"/>
    <mergeCell ref="I487:J487"/>
    <mergeCell ref="K487:L487"/>
    <mergeCell ref="C505:H505"/>
    <mergeCell ref="I505:J505"/>
    <mergeCell ref="K505:L505"/>
    <mergeCell ref="A445:L445"/>
    <mergeCell ref="C432:H432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F441"/>
    <mergeCell ref="C442:F442"/>
    <mergeCell ref="C431:H431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00:H400"/>
    <mergeCell ref="I400:J400"/>
    <mergeCell ref="K400:L400"/>
    <mergeCell ref="C419:H419"/>
    <mergeCell ref="C402:H402"/>
    <mergeCell ref="I402:J402"/>
    <mergeCell ref="K402:L402"/>
    <mergeCell ref="C412:H412"/>
    <mergeCell ref="I412:J412"/>
    <mergeCell ref="K412:L412"/>
    <mergeCell ref="C414:H414"/>
    <mergeCell ref="C415:H415"/>
    <mergeCell ref="C416:H416"/>
    <mergeCell ref="C417:H417"/>
    <mergeCell ref="C418:H418"/>
    <mergeCell ref="C344:F344"/>
    <mergeCell ref="C345:F345"/>
    <mergeCell ref="A348:L348"/>
    <mergeCell ref="C358:H358"/>
    <mergeCell ref="I358:J358"/>
    <mergeCell ref="K358:L358"/>
    <mergeCell ref="C379:H379"/>
    <mergeCell ref="I379:J379"/>
    <mergeCell ref="K379:L379"/>
    <mergeCell ref="C343:H343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31:H331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19:H319"/>
    <mergeCell ref="C272:H272"/>
    <mergeCell ref="C273:H273"/>
    <mergeCell ref="C274:H274"/>
    <mergeCell ref="C275:F275"/>
    <mergeCell ref="C276:F276"/>
    <mergeCell ref="A279:L279"/>
    <mergeCell ref="C315:H315"/>
    <mergeCell ref="I315:J315"/>
    <mergeCell ref="K315:L315"/>
    <mergeCell ref="C317:H317"/>
    <mergeCell ref="C318:H318"/>
    <mergeCell ref="C271:H271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27:H227"/>
    <mergeCell ref="I227:J227"/>
    <mergeCell ref="K227:L227"/>
    <mergeCell ref="C246:H246"/>
    <mergeCell ref="I246:J246"/>
    <mergeCell ref="K246:L246"/>
    <mergeCell ref="C259:H259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A206:L206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F202"/>
    <mergeCell ref="C203:F203"/>
    <mergeCell ref="C192:H192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34:H134"/>
    <mergeCell ref="I134:J134"/>
    <mergeCell ref="K134:L134"/>
    <mergeCell ref="C180:H180"/>
    <mergeCell ref="C151:H151"/>
    <mergeCell ref="I151:J151"/>
    <mergeCell ref="K151:L151"/>
    <mergeCell ref="C173:H173"/>
    <mergeCell ref="I173:J173"/>
    <mergeCell ref="K173:L173"/>
    <mergeCell ref="C175:H175"/>
    <mergeCell ref="C176:H176"/>
    <mergeCell ref="C177:H177"/>
    <mergeCell ref="C178:H178"/>
    <mergeCell ref="C179:H179"/>
    <mergeCell ref="A53:L53"/>
    <mergeCell ref="C68:H68"/>
    <mergeCell ref="I68:J68"/>
    <mergeCell ref="K68:L68"/>
    <mergeCell ref="C86:H86"/>
    <mergeCell ref="I86:J86"/>
    <mergeCell ref="K86:L86"/>
    <mergeCell ref="C110:H110"/>
    <mergeCell ref="I110:J110"/>
    <mergeCell ref="K110:L110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A12:E12"/>
    <mergeCell ref="F12:L12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213</v>
      </c>
    </row>
    <row r="2" spans="1:93" ht="12.75" customHeight="1" x14ac:dyDescent="0.25">
      <c r="A2" s="365" t="s">
        <v>214</v>
      </c>
      <c r="B2" s="365"/>
      <c r="C2" s="365"/>
      <c r="D2" s="365"/>
      <c r="E2" s="365"/>
      <c r="F2" s="366" t="s">
        <v>215</v>
      </c>
      <c r="G2" s="366"/>
      <c r="H2" s="366"/>
      <c r="I2" s="366"/>
      <c r="J2" s="366"/>
      <c r="K2" s="366"/>
      <c r="L2" s="366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65" t="s">
        <v>216</v>
      </c>
      <c r="B4" s="365"/>
      <c r="C4" s="365"/>
      <c r="D4" s="365"/>
      <c r="E4" s="365"/>
      <c r="F4" s="366" t="s">
        <v>217</v>
      </c>
      <c r="G4" s="366"/>
      <c r="H4" s="366"/>
      <c r="I4" s="366"/>
      <c r="J4" s="366"/>
      <c r="K4" s="366"/>
      <c r="L4" s="366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65" t="s">
        <v>218</v>
      </c>
      <c r="B6" s="365"/>
      <c r="C6" s="365"/>
      <c r="D6" s="365"/>
      <c r="E6" s="365"/>
      <c r="F6" s="366" t="s">
        <v>219</v>
      </c>
      <c r="G6" s="366"/>
      <c r="H6" s="366"/>
      <c r="I6" s="366"/>
      <c r="J6" s="366"/>
      <c r="K6" s="366"/>
      <c r="L6" s="366"/>
      <c r="CO6" s="113" t="s">
        <v>219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65" t="s">
        <v>220</v>
      </c>
      <c r="B8" s="365"/>
      <c r="C8" s="365"/>
      <c r="D8" s="365"/>
      <c r="E8" s="365"/>
      <c r="F8" s="366" t="s">
        <v>221</v>
      </c>
      <c r="G8" s="366"/>
      <c r="H8" s="366"/>
      <c r="I8" s="366"/>
      <c r="J8" s="366"/>
      <c r="K8" s="366"/>
      <c r="L8" s="366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65" t="s">
        <v>222</v>
      </c>
      <c r="B10" s="365"/>
      <c r="C10" s="365"/>
      <c r="D10" s="365"/>
      <c r="E10" s="365"/>
      <c r="F10" s="366" t="s">
        <v>223</v>
      </c>
      <c r="G10" s="366"/>
      <c r="H10" s="366"/>
      <c r="I10" s="366"/>
      <c r="J10" s="366"/>
      <c r="K10" s="366"/>
      <c r="L10" s="366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65" t="s">
        <v>224</v>
      </c>
      <c r="B12" s="365"/>
      <c r="C12" s="365"/>
      <c r="D12" s="365"/>
      <c r="E12" s="365"/>
      <c r="F12" s="366" t="s">
        <v>225</v>
      </c>
      <c r="G12" s="366"/>
      <c r="H12" s="366"/>
      <c r="I12" s="366"/>
      <c r="J12" s="366"/>
      <c r="K12" s="366"/>
      <c r="L12" s="366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65" t="s">
        <v>226</v>
      </c>
      <c r="B14" s="365"/>
      <c r="C14" s="365"/>
      <c r="D14" s="365"/>
      <c r="E14" s="365"/>
      <c r="F14" s="366"/>
      <c r="G14" s="366"/>
      <c r="H14" s="366"/>
      <c r="I14" s="366"/>
      <c r="J14" s="366"/>
      <c r="K14" s="366"/>
      <c r="L14" s="366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65" t="s">
        <v>227</v>
      </c>
      <c r="B16" s="365"/>
      <c r="C16" s="365"/>
      <c r="D16" s="365"/>
      <c r="E16" s="365"/>
      <c r="F16" s="366"/>
      <c r="G16" s="366"/>
      <c r="H16" s="366"/>
      <c r="I16" s="366"/>
      <c r="J16" s="366"/>
      <c r="K16" s="366"/>
      <c r="L16" s="36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68"/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8"/>
    </row>
    <row r="20" spans="1:12" ht="14.25" customHeight="1" x14ac:dyDescent="0.25">
      <c r="A20" s="369" t="s">
        <v>3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68" t="s">
        <v>707</v>
      </c>
      <c r="B22" s="368"/>
      <c r="C22" s="368"/>
      <c r="D22" s="368"/>
      <c r="E22" s="368"/>
      <c r="F22" s="368"/>
      <c r="G22" s="368"/>
      <c r="H22" s="368"/>
      <c r="I22" s="368"/>
      <c r="J22" s="368"/>
      <c r="K22" s="368"/>
      <c r="L22" s="368"/>
    </row>
    <row r="23" spans="1:12" ht="14.25" customHeight="1" x14ac:dyDescent="0.25">
      <c r="A23" s="369" t="s">
        <v>229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69"/>
      <c r="L23" s="369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70" t="s">
        <v>230</v>
      </c>
      <c r="B25" s="370"/>
      <c r="C25" s="370"/>
      <c r="D25" s="370"/>
      <c r="E25" s="370"/>
      <c r="F25" s="370"/>
      <c r="G25" s="370"/>
      <c r="H25" s="370"/>
      <c r="I25" s="370"/>
      <c r="J25" s="370"/>
      <c r="K25" s="370"/>
      <c r="L25" s="370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71"/>
      <c r="B27" s="371"/>
      <c r="C27" s="371"/>
      <c r="D27" s="371"/>
      <c r="E27" s="371"/>
      <c r="F27" s="371"/>
      <c r="G27" s="371"/>
      <c r="H27" s="371"/>
      <c r="I27" s="371"/>
      <c r="J27" s="371"/>
      <c r="K27" s="371"/>
      <c r="L27" s="371"/>
    </row>
    <row r="28" spans="1:12" ht="14.25" customHeight="1" x14ac:dyDescent="0.25">
      <c r="A28" s="369" t="s">
        <v>231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369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232</v>
      </c>
      <c r="C31" s="100" t="s">
        <v>233</v>
      </c>
      <c r="D31" s="7" t="s">
        <v>234</v>
      </c>
    </row>
    <row r="32" spans="1:12" ht="12.75" customHeight="1" x14ac:dyDescent="0.25">
      <c r="C32" s="101"/>
    </row>
    <row r="33" spans="1:12" ht="12.75" customHeight="1" x14ac:dyDescent="0.25">
      <c r="A33" s="7" t="s">
        <v>235</v>
      </c>
      <c r="C33" s="367"/>
      <c r="D33" s="367"/>
      <c r="E33" s="367"/>
      <c r="F33" s="367"/>
      <c r="G33" s="367"/>
      <c r="H33" s="367"/>
      <c r="I33" s="367"/>
      <c r="J33" s="367"/>
      <c r="K33" s="367"/>
      <c r="L33" s="367"/>
    </row>
    <row r="34" spans="1:12" ht="12.75" customHeight="1" x14ac:dyDescent="0.25">
      <c r="A34" s="102"/>
      <c r="B34" s="103"/>
      <c r="C34" s="369" t="s">
        <v>236</v>
      </c>
      <c r="D34" s="369"/>
      <c r="E34" s="369"/>
      <c r="F34" s="369"/>
      <c r="G34" s="369"/>
      <c r="H34" s="369"/>
      <c r="I34" s="369"/>
      <c r="J34" s="369"/>
      <c r="K34" s="369"/>
      <c r="L34" s="369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237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238</v>
      </c>
      <c r="B38" s="13"/>
      <c r="C38" s="381">
        <v>118.8</v>
      </c>
      <c r="D38" s="382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8"/>
      <c r="D39" s="106"/>
      <c r="F39" s="1"/>
      <c r="G39" s="7" t="s">
        <v>239</v>
      </c>
      <c r="H39" s="13"/>
      <c r="K39" s="149">
        <v>10.7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240</v>
      </c>
      <c r="H40" s="13"/>
      <c r="K40" s="149">
        <v>0.62</v>
      </c>
      <c r="L40" s="7" t="s">
        <v>64</v>
      </c>
    </row>
    <row r="41" spans="1:12" ht="14.25" customHeight="1" x14ac:dyDescent="0.25">
      <c r="A41" s="13"/>
      <c r="B41" s="104" t="s">
        <v>159</v>
      </c>
      <c r="C41" s="381">
        <v>21.25</v>
      </c>
      <c r="D41" s="382"/>
      <c r="E41" s="7" t="s">
        <v>64</v>
      </c>
      <c r="F41" s="1"/>
      <c r="G41" s="7" t="s">
        <v>241</v>
      </c>
      <c r="H41" s="13"/>
      <c r="J41" s="106"/>
      <c r="K41" s="150">
        <v>17.68</v>
      </c>
      <c r="L41" s="7" t="s">
        <v>242</v>
      </c>
    </row>
    <row r="42" spans="1:12" ht="14.25" customHeight="1" x14ac:dyDescent="0.25">
      <c r="A42" s="13"/>
      <c r="B42" s="104" t="s">
        <v>243</v>
      </c>
      <c r="C42" s="381">
        <v>9.18</v>
      </c>
      <c r="D42" s="382"/>
      <c r="E42" s="7" t="s">
        <v>64</v>
      </c>
      <c r="F42" s="1"/>
      <c r="G42" s="7" t="s">
        <v>244</v>
      </c>
      <c r="H42" s="13"/>
      <c r="J42" s="108"/>
      <c r="K42" s="150">
        <v>1.02</v>
      </c>
      <c r="L42" s="7" t="s">
        <v>242</v>
      </c>
    </row>
    <row r="43" spans="1:12" ht="14.25" customHeight="1" x14ac:dyDescent="0.25">
      <c r="A43" s="13"/>
      <c r="B43" s="104" t="s">
        <v>245</v>
      </c>
      <c r="C43" s="381">
        <v>74.17</v>
      </c>
      <c r="D43" s="382"/>
      <c r="E43" s="7" t="s">
        <v>64</v>
      </c>
      <c r="F43" s="1"/>
      <c r="K43" s="1"/>
    </row>
    <row r="44" spans="1:12" ht="14.25" customHeight="1" x14ac:dyDescent="0.25">
      <c r="A44" s="13"/>
      <c r="B44" s="104" t="s">
        <v>246</v>
      </c>
      <c r="C44" s="381">
        <v>14.2</v>
      </c>
      <c r="D44" s="382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83" t="s">
        <v>13</v>
      </c>
      <c r="B46" s="383" t="s">
        <v>70</v>
      </c>
      <c r="C46" s="383" t="s">
        <v>247</v>
      </c>
      <c r="D46" s="383" t="s">
        <v>248</v>
      </c>
      <c r="E46" s="372" t="s">
        <v>249</v>
      </c>
      <c r="F46" s="373"/>
      <c r="G46" s="374"/>
      <c r="H46" s="372" t="s">
        <v>250</v>
      </c>
      <c r="I46" s="373"/>
      <c r="J46" s="373"/>
      <c r="K46" s="373"/>
      <c r="L46" s="374"/>
    </row>
    <row r="47" spans="1:12" ht="12.75" customHeight="1" x14ac:dyDescent="0.25">
      <c r="A47" s="384"/>
      <c r="B47" s="384"/>
      <c r="C47" s="384"/>
      <c r="D47" s="384"/>
      <c r="E47" s="386"/>
      <c r="F47" s="376"/>
      <c r="G47" s="377"/>
      <c r="H47" s="375"/>
      <c r="I47" s="376"/>
      <c r="J47" s="376"/>
      <c r="K47" s="376"/>
      <c r="L47" s="377"/>
    </row>
    <row r="48" spans="1:12" ht="12.75" customHeight="1" x14ac:dyDescent="0.25">
      <c r="A48" s="384"/>
      <c r="B48" s="384"/>
      <c r="C48" s="384"/>
      <c r="D48" s="384"/>
      <c r="E48" s="386"/>
      <c r="F48" s="376"/>
      <c r="G48" s="377"/>
      <c r="H48" s="375"/>
      <c r="I48" s="376"/>
      <c r="J48" s="376"/>
      <c r="K48" s="376"/>
      <c r="L48" s="377"/>
    </row>
    <row r="49" spans="1:83" ht="12.75" customHeight="1" x14ac:dyDescent="0.25">
      <c r="A49" s="384"/>
      <c r="B49" s="384"/>
      <c r="C49" s="384"/>
      <c r="D49" s="384"/>
      <c r="E49" s="387"/>
      <c r="F49" s="379"/>
      <c r="G49" s="380"/>
      <c r="H49" s="378"/>
      <c r="I49" s="379"/>
      <c r="J49" s="379"/>
      <c r="K49" s="379"/>
      <c r="L49" s="380"/>
    </row>
    <row r="50" spans="1:83" ht="51" customHeight="1" x14ac:dyDescent="0.25">
      <c r="A50" s="385"/>
      <c r="B50" s="385"/>
      <c r="C50" s="385"/>
      <c r="D50" s="385"/>
      <c r="E50" s="110" t="s">
        <v>251</v>
      </c>
      <c r="F50" s="110" t="s">
        <v>252</v>
      </c>
      <c r="G50" s="110" t="s">
        <v>253</v>
      </c>
      <c r="H50" s="110" t="s">
        <v>254</v>
      </c>
      <c r="I50" s="110" t="s">
        <v>255</v>
      </c>
      <c r="J50" s="110" t="s">
        <v>256</v>
      </c>
      <c r="K50" s="110" t="s">
        <v>252</v>
      </c>
      <c r="L50" s="110" t="s">
        <v>257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88" t="s">
        <v>708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</row>
    <row r="54" spans="1:83" ht="28.5" customHeight="1" x14ac:dyDescent="0.25">
      <c r="A54" s="114" t="s">
        <v>259</v>
      </c>
      <c r="B54" s="116" t="s">
        <v>709</v>
      </c>
      <c r="C54" s="116" t="s">
        <v>710</v>
      </c>
      <c r="D54" s="117" t="s">
        <v>559</v>
      </c>
      <c r="E54" s="118">
        <v>1</v>
      </c>
      <c r="F54" s="118"/>
      <c r="G54" s="118">
        <v>1</v>
      </c>
      <c r="H54" s="120"/>
      <c r="I54" s="119"/>
      <c r="J54" s="120"/>
      <c r="K54" s="119"/>
      <c r="L54" s="120"/>
    </row>
    <row r="55" spans="1:83" ht="15" customHeight="1" x14ac:dyDescent="0.25">
      <c r="A55" s="115"/>
      <c r="B55" s="118">
        <v>1</v>
      </c>
      <c r="C55" s="115" t="s">
        <v>266</v>
      </c>
      <c r="D55" s="117" t="s">
        <v>242</v>
      </c>
      <c r="E55" s="122"/>
      <c r="F55" s="118"/>
      <c r="G55" s="122">
        <v>7.42</v>
      </c>
      <c r="H55" s="118"/>
      <c r="I55" s="118"/>
      <c r="J55" s="118"/>
      <c r="K55" s="118"/>
      <c r="L55" s="123">
        <v>3938.83</v>
      </c>
    </row>
    <row r="56" spans="1:83" ht="28.5" customHeight="1" x14ac:dyDescent="0.25">
      <c r="A56" s="116"/>
      <c r="B56" s="116" t="s">
        <v>711</v>
      </c>
      <c r="C56" s="116" t="s">
        <v>712</v>
      </c>
      <c r="D56" s="117" t="s">
        <v>242</v>
      </c>
      <c r="E56" s="118">
        <v>7.42</v>
      </c>
      <c r="F56" s="118"/>
      <c r="G56" s="118">
        <v>7.42</v>
      </c>
      <c r="H56" s="120"/>
      <c r="I56" s="119"/>
      <c r="J56" s="120">
        <v>530.84</v>
      </c>
      <c r="K56" s="119"/>
      <c r="L56" s="120">
        <v>3938.83</v>
      </c>
    </row>
    <row r="57" spans="1:83" ht="15" customHeight="1" x14ac:dyDescent="0.25">
      <c r="A57" s="115"/>
      <c r="B57" s="118">
        <v>2</v>
      </c>
      <c r="C57" s="115" t="s">
        <v>165</v>
      </c>
      <c r="D57" s="117"/>
      <c r="E57" s="122"/>
      <c r="F57" s="118"/>
      <c r="G57" s="122"/>
      <c r="H57" s="118"/>
      <c r="I57" s="118"/>
      <c r="J57" s="118"/>
      <c r="K57" s="118"/>
      <c r="L57" s="123">
        <v>1183.32</v>
      </c>
    </row>
    <row r="58" spans="1:83" ht="15" customHeight="1" x14ac:dyDescent="0.25">
      <c r="A58" s="115"/>
      <c r="B58" s="118"/>
      <c r="C58" s="115" t="s">
        <v>267</v>
      </c>
      <c r="D58" s="117" t="s">
        <v>242</v>
      </c>
      <c r="E58" s="122"/>
      <c r="F58" s="118"/>
      <c r="G58" s="122">
        <v>1.02</v>
      </c>
      <c r="H58" s="118"/>
      <c r="I58" s="118"/>
      <c r="J58" s="118"/>
      <c r="K58" s="118"/>
      <c r="L58" s="123">
        <v>624.65</v>
      </c>
      <c r="CE58" s="7">
        <v>1</v>
      </c>
    </row>
    <row r="59" spans="1:83" ht="28.5" customHeight="1" x14ac:dyDescent="0.25">
      <c r="A59" s="116"/>
      <c r="B59" s="116" t="s">
        <v>315</v>
      </c>
      <c r="C59" s="116" t="s">
        <v>316</v>
      </c>
      <c r="D59" s="117" t="s">
        <v>270</v>
      </c>
      <c r="E59" s="118">
        <v>0.61</v>
      </c>
      <c r="F59" s="118"/>
      <c r="G59" s="118">
        <v>0.61</v>
      </c>
      <c r="H59" s="120"/>
      <c r="I59" s="119"/>
      <c r="J59" s="120">
        <v>1551.19</v>
      </c>
      <c r="K59" s="119"/>
      <c r="L59" s="120">
        <v>946.23</v>
      </c>
    </row>
    <row r="60" spans="1:83" ht="28.5" customHeight="1" x14ac:dyDescent="0.25">
      <c r="A60" s="116"/>
      <c r="B60" s="116" t="s">
        <v>271</v>
      </c>
      <c r="C60" s="116" t="s">
        <v>272</v>
      </c>
      <c r="D60" s="117" t="s">
        <v>242</v>
      </c>
      <c r="E60" s="118">
        <v>0.61</v>
      </c>
      <c r="F60" s="118"/>
      <c r="G60" s="118">
        <v>0.61</v>
      </c>
      <c r="H60" s="120"/>
      <c r="I60" s="119"/>
      <c r="J60" s="120">
        <v>682.51</v>
      </c>
      <c r="K60" s="119"/>
      <c r="L60" s="120">
        <v>416.33</v>
      </c>
      <c r="CE60" s="7">
        <v>1</v>
      </c>
    </row>
    <row r="61" spans="1:83" ht="28.5" customHeight="1" x14ac:dyDescent="0.25">
      <c r="A61" s="116"/>
      <c r="B61" s="116" t="s">
        <v>319</v>
      </c>
      <c r="C61" s="116" t="s">
        <v>320</v>
      </c>
      <c r="D61" s="117" t="s">
        <v>270</v>
      </c>
      <c r="E61" s="118">
        <v>0.41</v>
      </c>
      <c r="F61" s="118"/>
      <c r="G61" s="118">
        <v>0.41</v>
      </c>
      <c r="H61" s="120">
        <v>477.92</v>
      </c>
      <c r="I61" s="119">
        <v>1.21</v>
      </c>
      <c r="J61" s="120">
        <v>578.28</v>
      </c>
      <c r="K61" s="119"/>
      <c r="L61" s="120">
        <v>237.09</v>
      </c>
    </row>
    <row r="62" spans="1:83" ht="28.5" customHeight="1" x14ac:dyDescent="0.25">
      <c r="A62" s="116"/>
      <c r="B62" s="116" t="s">
        <v>321</v>
      </c>
      <c r="C62" s="116" t="s">
        <v>322</v>
      </c>
      <c r="D62" s="117" t="s">
        <v>242</v>
      </c>
      <c r="E62" s="118">
        <v>0.41</v>
      </c>
      <c r="F62" s="118"/>
      <c r="G62" s="118">
        <v>0.41</v>
      </c>
      <c r="H62" s="120"/>
      <c r="I62" s="119"/>
      <c r="J62" s="120">
        <v>508.09</v>
      </c>
      <c r="K62" s="119"/>
      <c r="L62" s="120">
        <v>208.32</v>
      </c>
      <c r="CE62" s="7">
        <v>1</v>
      </c>
    </row>
    <row r="63" spans="1:83" ht="15" customHeight="1" x14ac:dyDescent="0.25">
      <c r="A63" s="115"/>
      <c r="B63" s="118">
        <v>4</v>
      </c>
      <c r="C63" s="115" t="s">
        <v>296</v>
      </c>
      <c r="D63" s="117"/>
      <c r="E63" s="122"/>
      <c r="F63" s="118"/>
      <c r="G63" s="122"/>
      <c r="H63" s="118"/>
      <c r="I63" s="118"/>
      <c r="J63" s="118"/>
      <c r="K63" s="118"/>
      <c r="L63" s="123">
        <v>29.03</v>
      </c>
    </row>
    <row r="64" spans="1:83" ht="14.25" customHeight="1" x14ac:dyDescent="0.25">
      <c r="A64" s="116"/>
      <c r="B64" s="116" t="s">
        <v>713</v>
      </c>
      <c r="C64" s="116" t="s">
        <v>714</v>
      </c>
      <c r="D64" s="117" t="s">
        <v>377</v>
      </c>
      <c r="E64" s="118">
        <v>0.01</v>
      </c>
      <c r="F64" s="118"/>
      <c r="G64" s="118">
        <v>0.01</v>
      </c>
      <c r="H64" s="120">
        <v>238.29</v>
      </c>
      <c r="I64" s="119">
        <v>1.77</v>
      </c>
      <c r="J64" s="120">
        <v>421.77</v>
      </c>
      <c r="K64" s="119"/>
      <c r="L64" s="120">
        <v>4.22</v>
      </c>
    </row>
    <row r="65" spans="1:82" ht="14.25" customHeight="1" x14ac:dyDescent="0.25">
      <c r="A65" s="116"/>
      <c r="B65" s="116" t="s">
        <v>715</v>
      </c>
      <c r="C65" s="116" t="s">
        <v>716</v>
      </c>
      <c r="D65" s="117" t="s">
        <v>377</v>
      </c>
      <c r="E65" s="118">
        <v>0.03</v>
      </c>
      <c r="F65" s="118"/>
      <c r="G65" s="118">
        <v>0.03</v>
      </c>
      <c r="H65" s="120">
        <v>80.02</v>
      </c>
      <c r="I65" s="119">
        <v>1.77</v>
      </c>
      <c r="J65" s="120">
        <v>141.63999999999999</v>
      </c>
      <c r="K65" s="119"/>
      <c r="L65" s="120">
        <v>4.25</v>
      </c>
    </row>
    <row r="66" spans="1:82" ht="14.25" customHeight="1" x14ac:dyDescent="0.25">
      <c r="A66" s="116"/>
      <c r="B66" s="116" t="s">
        <v>375</v>
      </c>
      <c r="C66" s="116" t="s">
        <v>376</v>
      </c>
      <c r="D66" s="117" t="s">
        <v>377</v>
      </c>
      <c r="E66" s="118">
        <v>0.02</v>
      </c>
      <c r="F66" s="118"/>
      <c r="G66" s="118">
        <v>0.02</v>
      </c>
      <c r="H66" s="120">
        <v>56.11</v>
      </c>
      <c r="I66" s="119">
        <v>1.39</v>
      </c>
      <c r="J66" s="120">
        <v>77.989999999999995</v>
      </c>
      <c r="K66" s="119"/>
      <c r="L66" s="120">
        <v>1.56</v>
      </c>
    </row>
    <row r="67" spans="1:82" ht="14.25" customHeight="1" x14ac:dyDescent="0.25">
      <c r="A67" s="116"/>
      <c r="B67" s="116" t="s">
        <v>717</v>
      </c>
      <c r="C67" s="116" t="s">
        <v>718</v>
      </c>
      <c r="D67" s="117" t="s">
        <v>351</v>
      </c>
      <c r="E67" s="118">
        <v>1E-4</v>
      </c>
      <c r="F67" s="118"/>
      <c r="G67" s="118">
        <v>1E-4</v>
      </c>
      <c r="H67" s="120">
        <v>80020.98</v>
      </c>
      <c r="I67" s="119">
        <v>1.22</v>
      </c>
      <c r="J67" s="120">
        <v>97625.600000000006</v>
      </c>
      <c r="K67" s="119"/>
      <c r="L67" s="120">
        <v>9.76</v>
      </c>
    </row>
    <row r="68" spans="1:82" ht="14.25" customHeight="1" x14ac:dyDescent="0.25">
      <c r="A68" s="116"/>
      <c r="B68" s="116" t="s">
        <v>719</v>
      </c>
      <c r="C68" s="116" t="s">
        <v>720</v>
      </c>
      <c r="D68" s="117" t="s">
        <v>377</v>
      </c>
      <c r="E68" s="118">
        <v>0.12</v>
      </c>
      <c r="F68" s="118"/>
      <c r="G68" s="118">
        <v>0.12</v>
      </c>
      <c r="H68" s="120">
        <v>60.6</v>
      </c>
      <c r="I68" s="119">
        <v>1.27</v>
      </c>
      <c r="J68" s="120">
        <v>76.959999999999994</v>
      </c>
      <c r="K68" s="119"/>
      <c r="L68" s="120">
        <v>9.24</v>
      </c>
    </row>
    <row r="69" spans="1:82" ht="14.25" customHeight="1" x14ac:dyDescent="0.25">
      <c r="A69" s="116"/>
      <c r="B69" s="116" t="s">
        <v>721</v>
      </c>
      <c r="C69" s="116" t="s">
        <v>722</v>
      </c>
      <c r="D69" s="117" t="s">
        <v>377</v>
      </c>
      <c r="E69" s="118">
        <v>0</v>
      </c>
      <c r="F69" s="118"/>
      <c r="G69" s="118">
        <v>0</v>
      </c>
      <c r="H69" s="120"/>
      <c r="I69" s="119"/>
      <c r="J69" s="120"/>
      <c r="K69" s="119"/>
      <c r="L69" s="120"/>
    </row>
    <row r="70" spans="1:82" ht="14.25" customHeight="1" x14ac:dyDescent="0.25">
      <c r="A70" s="116"/>
      <c r="B70" s="116" t="s">
        <v>723</v>
      </c>
      <c r="C70" s="116" t="s">
        <v>724</v>
      </c>
      <c r="D70" s="117" t="s">
        <v>351</v>
      </c>
      <c r="E70" s="118">
        <v>0</v>
      </c>
      <c r="F70" s="118"/>
      <c r="G70" s="118">
        <v>0</v>
      </c>
      <c r="H70" s="120"/>
      <c r="I70" s="119"/>
      <c r="J70" s="120"/>
      <c r="K70" s="119"/>
      <c r="L70" s="120"/>
    </row>
    <row r="71" spans="1:82" ht="28.5" customHeight="1" x14ac:dyDescent="0.25">
      <c r="A71" s="116"/>
      <c r="B71" s="116" t="s">
        <v>725</v>
      </c>
      <c r="C71" s="116" t="s">
        <v>726</v>
      </c>
      <c r="D71" s="117" t="s">
        <v>351</v>
      </c>
      <c r="E71" s="118">
        <v>0</v>
      </c>
      <c r="F71" s="118"/>
      <c r="G71" s="118">
        <v>0</v>
      </c>
      <c r="H71" s="120"/>
      <c r="I71" s="119"/>
      <c r="J71" s="120"/>
      <c r="K71" s="119"/>
      <c r="L71" s="120"/>
    </row>
    <row r="72" spans="1:82" ht="28.5" customHeight="1" x14ac:dyDescent="0.25">
      <c r="A72" s="116"/>
      <c r="B72" s="116" t="s">
        <v>727</v>
      </c>
      <c r="C72" s="116" t="s">
        <v>728</v>
      </c>
      <c r="D72" s="117" t="s">
        <v>329</v>
      </c>
      <c r="E72" s="118">
        <v>0</v>
      </c>
      <c r="F72" s="118"/>
      <c r="G72" s="118">
        <v>0</v>
      </c>
      <c r="H72" s="120"/>
      <c r="I72" s="119"/>
      <c r="J72" s="120"/>
      <c r="K72" s="119"/>
      <c r="L72" s="120"/>
    </row>
    <row r="73" spans="1:82" ht="14.25" customHeight="1" x14ac:dyDescent="0.25">
      <c r="A73" s="116"/>
      <c r="B73" s="116" t="s">
        <v>729</v>
      </c>
      <c r="C73" s="124" t="s">
        <v>730</v>
      </c>
      <c r="D73" s="125" t="s">
        <v>377</v>
      </c>
      <c r="E73" s="126">
        <v>0</v>
      </c>
      <c r="F73" s="126"/>
      <c r="G73" s="126">
        <v>0</v>
      </c>
      <c r="H73" s="127"/>
      <c r="I73" s="128"/>
      <c r="J73" s="127"/>
      <c r="K73" s="128"/>
      <c r="L73" s="127"/>
    </row>
    <row r="74" spans="1:82" ht="15" customHeight="1" x14ac:dyDescent="0.25">
      <c r="A74" s="116"/>
      <c r="B74" s="116"/>
      <c r="C74" s="130" t="s">
        <v>275</v>
      </c>
      <c r="D74" s="117"/>
      <c r="E74" s="118"/>
      <c r="F74" s="118"/>
      <c r="G74" s="118"/>
      <c r="H74" s="120"/>
      <c r="I74" s="119"/>
      <c r="J74" s="120"/>
      <c r="K74" s="119"/>
      <c r="L74" s="120">
        <v>5775.83</v>
      </c>
    </row>
    <row r="75" spans="1:82" ht="14.25" customHeight="1" x14ac:dyDescent="0.25">
      <c r="A75" s="116"/>
      <c r="B75" s="116"/>
      <c r="C75" s="116" t="s">
        <v>276</v>
      </c>
      <c r="D75" s="117"/>
      <c r="E75" s="118"/>
      <c r="F75" s="118"/>
      <c r="G75" s="118"/>
      <c r="H75" s="120"/>
      <c r="I75" s="119"/>
      <c r="J75" s="120"/>
      <c r="K75" s="119"/>
      <c r="L75" s="120">
        <v>4563.4799999999996</v>
      </c>
    </row>
    <row r="76" spans="1:82" ht="14.25" customHeight="1" x14ac:dyDescent="0.25">
      <c r="A76" s="116"/>
      <c r="B76" s="116" t="s">
        <v>731</v>
      </c>
      <c r="C76" s="116" t="s">
        <v>732</v>
      </c>
      <c r="D76" s="117" t="s">
        <v>279</v>
      </c>
      <c r="E76" s="118">
        <v>103</v>
      </c>
      <c r="F76" s="118"/>
      <c r="G76" s="118">
        <v>103</v>
      </c>
      <c r="H76" s="120"/>
      <c r="I76" s="119"/>
      <c r="J76" s="120"/>
      <c r="K76" s="119"/>
      <c r="L76" s="120">
        <v>4700.38</v>
      </c>
    </row>
    <row r="77" spans="1:82" ht="14.25" customHeight="1" x14ac:dyDescent="0.25">
      <c r="A77" s="124"/>
      <c r="B77" s="124" t="s">
        <v>733</v>
      </c>
      <c r="C77" s="124" t="s">
        <v>734</v>
      </c>
      <c r="D77" s="125" t="s">
        <v>279</v>
      </c>
      <c r="E77" s="126">
        <v>60</v>
      </c>
      <c r="F77" s="126"/>
      <c r="G77" s="126">
        <v>60</v>
      </c>
      <c r="H77" s="127"/>
      <c r="I77" s="128"/>
      <c r="J77" s="127"/>
      <c r="K77" s="128"/>
      <c r="L77" s="127">
        <v>2738.09</v>
      </c>
    </row>
    <row r="78" spans="1:82" ht="15" customHeight="1" x14ac:dyDescent="0.25">
      <c r="C78" s="389" t="s">
        <v>282</v>
      </c>
      <c r="D78" s="389"/>
      <c r="E78" s="389"/>
      <c r="F78" s="389"/>
      <c r="G78" s="389"/>
      <c r="H78" s="389"/>
      <c r="I78" s="390">
        <v>13214.3</v>
      </c>
      <c r="J78" s="390"/>
      <c r="K78" s="390">
        <v>13214.3</v>
      </c>
      <c r="L78" s="390"/>
      <c r="AD78" s="7">
        <v>1773.08</v>
      </c>
      <c r="AE78" s="7">
        <v>1032.8599999999999</v>
      </c>
      <c r="AN78" s="129">
        <v>13214.3</v>
      </c>
      <c r="AO78" s="129">
        <v>1183.32</v>
      </c>
      <c r="AQ78" s="7" t="s">
        <v>283</v>
      </c>
      <c r="AR78" s="129">
        <v>3938.83</v>
      </c>
      <c r="AT78" s="129">
        <v>624.65</v>
      </c>
      <c r="AV78" s="7" t="s">
        <v>283</v>
      </c>
      <c r="AW78" s="129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14" t="s">
        <v>284</v>
      </c>
      <c r="B79" s="116" t="s">
        <v>735</v>
      </c>
      <c r="C79" s="116" t="s">
        <v>736</v>
      </c>
      <c r="D79" s="117" t="s">
        <v>311</v>
      </c>
      <c r="E79" s="118">
        <v>0.06</v>
      </c>
      <c r="F79" s="118"/>
      <c r="G79" s="118">
        <v>0.06</v>
      </c>
      <c r="H79" s="120">
        <v>18559.990000000002</v>
      </c>
      <c r="I79" s="119">
        <v>1.07</v>
      </c>
      <c r="J79" s="120">
        <v>19859.189999999999</v>
      </c>
      <c r="K79" s="119"/>
      <c r="L79" s="120">
        <v>1191.55</v>
      </c>
    </row>
    <row r="80" spans="1:82" x14ac:dyDescent="0.25">
      <c r="A80" s="151"/>
      <c r="B80" s="151"/>
      <c r="C80" s="152" t="s">
        <v>737</v>
      </c>
      <c r="D80" s="151"/>
      <c r="E80" s="151"/>
      <c r="F80" s="151"/>
      <c r="G80" s="151"/>
      <c r="H80" s="151"/>
      <c r="I80" s="151"/>
      <c r="J80" s="151"/>
      <c r="K80" s="151"/>
      <c r="L80" s="151"/>
    </row>
    <row r="81" spans="1:82" ht="15" customHeight="1" x14ac:dyDescent="0.25">
      <c r="C81" s="389" t="s">
        <v>282</v>
      </c>
      <c r="D81" s="389"/>
      <c r="E81" s="389"/>
      <c r="F81" s="389"/>
      <c r="G81" s="389"/>
      <c r="H81" s="389"/>
      <c r="I81" s="390">
        <v>19859.166666666999</v>
      </c>
      <c r="J81" s="390"/>
      <c r="K81" s="390">
        <v>1191.55</v>
      </c>
      <c r="L81" s="390"/>
      <c r="AD81" s="7">
        <v>0</v>
      </c>
      <c r="AE81" s="7">
        <v>0</v>
      </c>
      <c r="AN81" s="129">
        <v>1191.55</v>
      </c>
      <c r="AO81" s="7">
        <v>0</v>
      </c>
      <c r="AQ81" s="7" t="s">
        <v>283</v>
      </c>
      <c r="AR81" s="7">
        <v>0</v>
      </c>
      <c r="AT81" s="7">
        <v>0</v>
      </c>
      <c r="AV81" s="7" t="s">
        <v>283</v>
      </c>
      <c r="AW81" s="129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14" t="s">
        <v>308</v>
      </c>
      <c r="B82" s="116" t="s">
        <v>738</v>
      </c>
      <c r="C82" s="116" t="s">
        <v>739</v>
      </c>
      <c r="D82" s="117" t="s">
        <v>311</v>
      </c>
      <c r="E82" s="118">
        <v>0.06</v>
      </c>
      <c r="F82" s="118"/>
      <c r="G82" s="118">
        <v>0.06</v>
      </c>
      <c r="H82" s="120">
        <v>43402.78</v>
      </c>
      <c r="I82" s="119">
        <v>1.51</v>
      </c>
      <c r="J82" s="120">
        <v>65538.2</v>
      </c>
      <c r="K82" s="119"/>
      <c r="L82" s="120">
        <v>3932.29</v>
      </c>
    </row>
    <row r="83" spans="1:82" x14ac:dyDescent="0.25">
      <c r="A83" s="151"/>
      <c r="B83" s="151"/>
      <c r="C83" s="152" t="s">
        <v>737</v>
      </c>
      <c r="D83" s="151"/>
      <c r="E83" s="151"/>
      <c r="F83" s="151"/>
      <c r="G83" s="151"/>
      <c r="H83" s="151"/>
      <c r="I83" s="151"/>
      <c r="J83" s="151"/>
      <c r="K83" s="151"/>
      <c r="L83" s="151"/>
    </row>
    <row r="84" spans="1:82" ht="15" customHeight="1" x14ac:dyDescent="0.25">
      <c r="C84" s="389" t="s">
        <v>282</v>
      </c>
      <c r="D84" s="389"/>
      <c r="E84" s="389"/>
      <c r="F84" s="389"/>
      <c r="G84" s="389"/>
      <c r="H84" s="389"/>
      <c r="I84" s="390">
        <v>65538.166666667006</v>
      </c>
      <c r="J84" s="390"/>
      <c r="K84" s="390">
        <v>3932.29</v>
      </c>
      <c r="L84" s="390"/>
      <c r="AD84" s="7">
        <v>0</v>
      </c>
      <c r="AE84" s="7">
        <v>0</v>
      </c>
      <c r="AN84" s="129">
        <v>3932.29</v>
      </c>
      <c r="AO84" s="7">
        <v>0</v>
      </c>
      <c r="AQ84" s="7" t="s">
        <v>283</v>
      </c>
      <c r="AR84" s="7">
        <v>0</v>
      </c>
      <c r="AT84" s="7">
        <v>0</v>
      </c>
      <c r="AV84" s="7" t="s">
        <v>283</v>
      </c>
      <c r="AW84" s="129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35" t="s">
        <v>340</v>
      </c>
      <c r="B85" s="124" t="s">
        <v>740</v>
      </c>
      <c r="C85" s="124" t="s">
        <v>741</v>
      </c>
      <c r="D85" s="125" t="s">
        <v>329</v>
      </c>
      <c r="E85" s="126">
        <v>1</v>
      </c>
      <c r="F85" s="126"/>
      <c r="G85" s="126">
        <v>1</v>
      </c>
      <c r="H85" s="127">
        <v>1248.01</v>
      </c>
      <c r="I85" s="128">
        <v>1.1299999999999999</v>
      </c>
      <c r="J85" s="127">
        <v>1410.25</v>
      </c>
      <c r="K85" s="128"/>
      <c r="L85" s="127">
        <v>1410.25</v>
      </c>
    </row>
    <row r="86" spans="1:82" ht="15" customHeight="1" x14ac:dyDescent="0.25">
      <c r="C86" s="389" t="s">
        <v>282</v>
      </c>
      <c r="D86" s="389"/>
      <c r="E86" s="389"/>
      <c r="F86" s="389"/>
      <c r="G86" s="389"/>
      <c r="H86" s="389"/>
      <c r="I86" s="390">
        <v>1410.25</v>
      </c>
      <c r="J86" s="390"/>
      <c r="K86" s="390">
        <v>1410.25</v>
      </c>
      <c r="L86" s="390"/>
      <c r="AD86" s="7">
        <v>0</v>
      </c>
      <c r="AE86" s="7">
        <v>0</v>
      </c>
      <c r="AN86" s="129">
        <v>1410.25</v>
      </c>
      <c r="AO86" s="7">
        <v>0</v>
      </c>
      <c r="AQ86" s="7" t="s">
        <v>283</v>
      </c>
      <c r="AR86" s="7">
        <v>0</v>
      </c>
      <c r="AT86" s="7">
        <v>0</v>
      </c>
      <c r="AV86" s="7" t="s">
        <v>283</v>
      </c>
      <c r="AW86" s="129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35" t="s">
        <v>348</v>
      </c>
      <c r="B87" s="124" t="s">
        <v>742</v>
      </c>
      <c r="C87" s="124" t="s">
        <v>743</v>
      </c>
      <c r="D87" s="125" t="s">
        <v>329</v>
      </c>
      <c r="E87" s="126">
        <v>1</v>
      </c>
      <c r="F87" s="126"/>
      <c r="G87" s="126">
        <v>1</v>
      </c>
      <c r="H87" s="127">
        <v>749.15</v>
      </c>
      <c r="I87" s="128">
        <v>1.1299999999999999</v>
      </c>
      <c r="J87" s="127">
        <v>846.54</v>
      </c>
      <c r="K87" s="128"/>
      <c r="L87" s="127">
        <v>846.54</v>
      </c>
    </row>
    <row r="88" spans="1:82" ht="15" customHeight="1" x14ac:dyDescent="0.25">
      <c r="C88" s="389" t="s">
        <v>282</v>
      </c>
      <c r="D88" s="389"/>
      <c r="E88" s="389"/>
      <c r="F88" s="389"/>
      <c r="G88" s="389"/>
      <c r="H88" s="389"/>
      <c r="I88" s="390">
        <v>846.54</v>
      </c>
      <c r="J88" s="390"/>
      <c r="K88" s="390">
        <v>846.54</v>
      </c>
      <c r="L88" s="390"/>
      <c r="AD88" s="7">
        <v>0</v>
      </c>
      <c r="AE88" s="7">
        <v>0</v>
      </c>
      <c r="AN88" s="129">
        <v>846.54</v>
      </c>
      <c r="AO88" s="7">
        <v>0</v>
      </c>
      <c r="AQ88" s="7" t="s">
        <v>283</v>
      </c>
      <c r="AR88" s="7">
        <v>0</v>
      </c>
      <c r="AT88" s="7">
        <v>0</v>
      </c>
      <c r="AV88" s="7" t="s">
        <v>283</v>
      </c>
      <c r="AW88" s="129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35" t="s">
        <v>364</v>
      </c>
      <c r="B89" s="124" t="s">
        <v>744</v>
      </c>
      <c r="C89" s="124" t="s">
        <v>745</v>
      </c>
      <c r="D89" s="125" t="s">
        <v>329</v>
      </c>
      <c r="E89" s="126">
        <v>1</v>
      </c>
      <c r="F89" s="126"/>
      <c r="G89" s="126">
        <v>1</v>
      </c>
      <c r="H89" s="127">
        <v>153.15</v>
      </c>
      <c r="I89" s="128">
        <v>1.1299999999999999</v>
      </c>
      <c r="J89" s="127">
        <v>173.06</v>
      </c>
      <c r="K89" s="128"/>
      <c r="L89" s="127">
        <v>173.06</v>
      </c>
    </row>
    <row r="90" spans="1:82" ht="15" customHeight="1" x14ac:dyDescent="0.25">
      <c r="C90" s="389" t="s">
        <v>282</v>
      </c>
      <c r="D90" s="389"/>
      <c r="E90" s="389"/>
      <c r="F90" s="389"/>
      <c r="G90" s="389"/>
      <c r="H90" s="389"/>
      <c r="I90" s="390">
        <v>173.06</v>
      </c>
      <c r="J90" s="390"/>
      <c r="K90" s="390">
        <v>173.06</v>
      </c>
      <c r="L90" s="390"/>
      <c r="AD90" s="7">
        <v>0</v>
      </c>
      <c r="AE90" s="7">
        <v>0</v>
      </c>
      <c r="AN90" s="129">
        <v>173.06</v>
      </c>
      <c r="AO90" s="7">
        <v>0</v>
      </c>
      <c r="AQ90" s="7" t="s">
        <v>283</v>
      </c>
      <c r="AR90" s="7">
        <v>0</v>
      </c>
      <c r="AT90" s="7">
        <v>0</v>
      </c>
      <c r="AV90" s="7" t="s">
        <v>283</v>
      </c>
      <c r="AW90" s="129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35" t="s">
        <v>415</v>
      </c>
      <c r="B91" s="124" t="s">
        <v>746</v>
      </c>
      <c r="C91" s="124" t="s">
        <v>747</v>
      </c>
      <c r="D91" s="125" t="s">
        <v>329</v>
      </c>
      <c r="E91" s="126">
        <v>3</v>
      </c>
      <c r="F91" s="126"/>
      <c r="G91" s="126">
        <v>3</v>
      </c>
      <c r="H91" s="127">
        <v>404.83</v>
      </c>
      <c r="I91" s="128">
        <v>1.1299999999999999</v>
      </c>
      <c r="J91" s="127">
        <v>457.46</v>
      </c>
      <c r="K91" s="128"/>
      <c r="L91" s="127">
        <v>1372.38</v>
      </c>
    </row>
    <row r="92" spans="1:82" ht="15" customHeight="1" x14ac:dyDescent="0.25">
      <c r="C92" s="389" t="s">
        <v>282</v>
      </c>
      <c r="D92" s="389"/>
      <c r="E92" s="389"/>
      <c r="F92" s="389"/>
      <c r="G92" s="389"/>
      <c r="H92" s="389"/>
      <c r="I92" s="390">
        <v>457.46</v>
      </c>
      <c r="J92" s="390"/>
      <c r="K92" s="390">
        <v>1372.38</v>
      </c>
      <c r="L92" s="390"/>
      <c r="AD92" s="7">
        <v>0</v>
      </c>
      <c r="AE92" s="7">
        <v>0</v>
      </c>
      <c r="AN92" s="129">
        <v>1372.38</v>
      </c>
      <c r="AO92" s="7">
        <v>0</v>
      </c>
      <c r="AQ92" s="7" t="s">
        <v>283</v>
      </c>
      <c r="AR92" s="7">
        <v>0</v>
      </c>
      <c r="AT92" s="7">
        <v>0</v>
      </c>
      <c r="AV92" s="7" t="s">
        <v>283</v>
      </c>
      <c r="AW92" s="129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14" t="s">
        <v>427</v>
      </c>
      <c r="B93" s="116" t="s">
        <v>748</v>
      </c>
      <c r="C93" s="116" t="s">
        <v>749</v>
      </c>
      <c r="D93" s="117" t="s">
        <v>311</v>
      </c>
      <c r="E93" s="118">
        <v>0.06</v>
      </c>
      <c r="F93" s="118"/>
      <c r="G93" s="118">
        <v>0.06</v>
      </c>
      <c r="H93" s="120">
        <v>1031.73</v>
      </c>
      <c r="I93" s="119">
        <v>1.1499999999999999</v>
      </c>
      <c r="J93" s="120">
        <v>1186.49</v>
      </c>
      <c r="K93" s="119"/>
      <c r="L93" s="120">
        <v>71.19</v>
      </c>
    </row>
    <row r="94" spans="1:82" x14ac:dyDescent="0.25">
      <c r="A94" s="151"/>
      <c r="B94" s="151"/>
      <c r="C94" s="152" t="s">
        <v>737</v>
      </c>
      <c r="D94" s="151"/>
      <c r="E94" s="151"/>
      <c r="F94" s="151"/>
      <c r="G94" s="151"/>
      <c r="H94" s="151"/>
      <c r="I94" s="151"/>
      <c r="J94" s="151"/>
      <c r="K94" s="151"/>
      <c r="L94" s="151"/>
    </row>
    <row r="95" spans="1:82" ht="15" customHeight="1" x14ac:dyDescent="0.25">
      <c r="C95" s="389" t="s">
        <v>282</v>
      </c>
      <c r="D95" s="389"/>
      <c r="E95" s="389"/>
      <c r="F95" s="389"/>
      <c r="G95" s="389"/>
      <c r="H95" s="389"/>
      <c r="I95" s="390">
        <v>1186.5</v>
      </c>
      <c r="J95" s="390"/>
      <c r="K95" s="390">
        <v>71.19</v>
      </c>
      <c r="L95" s="390"/>
      <c r="AD95" s="7">
        <v>0</v>
      </c>
      <c r="AE95" s="7">
        <v>0</v>
      </c>
      <c r="AN95" s="129">
        <v>71.19</v>
      </c>
      <c r="AO95" s="7">
        <v>0</v>
      </c>
      <c r="AQ95" s="7" t="s">
        <v>283</v>
      </c>
      <c r="AR95" s="7">
        <v>0</v>
      </c>
      <c r="AT95" s="7">
        <v>0</v>
      </c>
      <c r="AV95" s="7" t="s">
        <v>283</v>
      </c>
      <c r="AW95" s="129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14" t="s">
        <v>444</v>
      </c>
      <c r="B96" s="116" t="s">
        <v>750</v>
      </c>
      <c r="C96" s="116" t="s">
        <v>751</v>
      </c>
      <c r="D96" s="117" t="s">
        <v>752</v>
      </c>
      <c r="E96" s="118">
        <v>3.5999999999999997E-2</v>
      </c>
      <c r="F96" s="118"/>
      <c r="G96" s="118">
        <v>3.5999999999999997E-2</v>
      </c>
      <c r="H96" s="120">
        <v>69229.64</v>
      </c>
      <c r="I96" s="119">
        <v>1.38</v>
      </c>
      <c r="J96" s="120">
        <v>95536.9</v>
      </c>
      <c r="K96" s="119"/>
      <c r="L96" s="120">
        <v>3439.33</v>
      </c>
    </row>
    <row r="97" spans="1:82" x14ac:dyDescent="0.25">
      <c r="A97" s="151"/>
      <c r="B97" s="151"/>
      <c r="C97" s="152" t="s">
        <v>753</v>
      </c>
      <c r="D97" s="151"/>
      <c r="E97" s="151"/>
      <c r="F97" s="151"/>
      <c r="G97" s="151"/>
      <c r="H97" s="151"/>
      <c r="I97" s="151"/>
      <c r="J97" s="151"/>
      <c r="K97" s="151"/>
      <c r="L97" s="151"/>
    </row>
    <row r="98" spans="1:82" ht="15" customHeight="1" x14ac:dyDescent="0.25">
      <c r="C98" s="389" t="s">
        <v>282</v>
      </c>
      <c r="D98" s="389"/>
      <c r="E98" s="389"/>
      <c r="F98" s="389"/>
      <c r="G98" s="389"/>
      <c r="H98" s="389"/>
      <c r="I98" s="390">
        <v>95536.944444444001</v>
      </c>
      <c r="J98" s="390"/>
      <c r="K98" s="390">
        <v>3439.33</v>
      </c>
      <c r="L98" s="390"/>
      <c r="AD98" s="7">
        <v>0</v>
      </c>
      <c r="AE98" s="7">
        <v>0</v>
      </c>
      <c r="AN98" s="129">
        <v>3439.33</v>
      </c>
      <c r="AO98" s="7">
        <v>0</v>
      </c>
      <c r="AQ98" s="7" t="s">
        <v>283</v>
      </c>
      <c r="AR98" s="7">
        <v>0</v>
      </c>
      <c r="AT98" s="7">
        <v>0</v>
      </c>
      <c r="AV98" s="7" t="s">
        <v>283</v>
      </c>
      <c r="AW98" s="129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35" t="s">
        <v>491</v>
      </c>
      <c r="B99" s="124" t="s">
        <v>754</v>
      </c>
      <c r="C99" s="124" t="s">
        <v>755</v>
      </c>
      <c r="D99" s="125" t="s">
        <v>329</v>
      </c>
      <c r="E99" s="126">
        <v>6</v>
      </c>
      <c r="F99" s="126"/>
      <c r="G99" s="126">
        <v>6</v>
      </c>
      <c r="H99" s="127">
        <v>85.01</v>
      </c>
      <c r="I99" s="128">
        <v>1.07</v>
      </c>
      <c r="J99" s="127">
        <v>90.96</v>
      </c>
      <c r="K99" s="128"/>
      <c r="L99" s="127">
        <v>545.76</v>
      </c>
    </row>
    <row r="100" spans="1:82" ht="15" customHeight="1" x14ac:dyDescent="0.25">
      <c r="C100" s="389" t="s">
        <v>282</v>
      </c>
      <c r="D100" s="389"/>
      <c r="E100" s="389"/>
      <c r="F100" s="389"/>
      <c r="G100" s="389"/>
      <c r="H100" s="389"/>
      <c r="I100" s="390">
        <v>90.96</v>
      </c>
      <c r="J100" s="390"/>
      <c r="K100" s="390">
        <v>545.76</v>
      </c>
      <c r="L100" s="390"/>
      <c r="AD100" s="7">
        <v>0</v>
      </c>
      <c r="AE100" s="7">
        <v>0</v>
      </c>
      <c r="AN100" s="129">
        <v>545.76</v>
      </c>
      <c r="AO100" s="7">
        <v>0</v>
      </c>
      <c r="AQ100" s="7" t="s">
        <v>283</v>
      </c>
      <c r="AR100" s="7">
        <v>0</v>
      </c>
      <c r="AT100" s="7">
        <v>0</v>
      </c>
      <c r="AV100" s="7" t="s">
        <v>283</v>
      </c>
      <c r="AW100" s="129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32"/>
      <c r="B102" s="133"/>
      <c r="C102" s="392" t="s">
        <v>388</v>
      </c>
      <c r="D102" s="392"/>
      <c r="E102" s="392"/>
      <c r="F102" s="392"/>
      <c r="G102" s="392"/>
      <c r="H102" s="392"/>
      <c r="I102" s="123"/>
      <c r="J102" s="132"/>
      <c r="K102" s="134"/>
      <c r="L102" s="123">
        <v>18758.18</v>
      </c>
    </row>
    <row r="103" spans="1:82" ht="14.25" customHeight="1" x14ac:dyDescent="0.25">
      <c r="A103" s="131"/>
      <c r="B103" s="94"/>
      <c r="C103" s="393" t="s">
        <v>389</v>
      </c>
      <c r="D103" s="391"/>
      <c r="E103" s="391"/>
      <c r="F103" s="391"/>
      <c r="G103" s="391"/>
      <c r="H103" s="391"/>
      <c r="I103" s="120"/>
      <c r="J103" s="131"/>
      <c r="K103" s="118"/>
      <c r="L103" s="120"/>
    </row>
    <row r="104" spans="1:82" ht="14.25" customHeight="1" x14ac:dyDescent="0.25">
      <c r="A104" s="131"/>
      <c r="B104" s="94"/>
      <c r="C104" s="391" t="s">
        <v>390</v>
      </c>
      <c r="D104" s="391"/>
      <c r="E104" s="391"/>
      <c r="F104" s="391"/>
      <c r="G104" s="391"/>
      <c r="H104" s="391"/>
      <c r="I104" s="120"/>
      <c r="J104" s="131"/>
      <c r="K104" s="118"/>
      <c r="L104" s="120">
        <v>3938.83</v>
      </c>
    </row>
    <row r="105" spans="1:82" ht="14.25" hidden="1" customHeight="1" x14ac:dyDescent="0.25">
      <c r="A105" s="131"/>
      <c r="B105" s="94"/>
      <c r="C105" s="391" t="s">
        <v>391</v>
      </c>
      <c r="D105" s="391"/>
      <c r="E105" s="391"/>
      <c r="F105" s="391"/>
      <c r="G105" s="391"/>
      <c r="H105" s="391"/>
      <c r="I105" s="120"/>
      <c r="J105" s="131"/>
      <c r="K105" s="118"/>
      <c r="L105" s="120">
        <v>1807.97</v>
      </c>
    </row>
    <row r="106" spans="1:82" ht="14.25" hidden="1" customHeight="1" x14ac:dyDescent="0.25">
      <c r="A106" s="131"/>
      <c r="B106" s="94"/>
      <c r="C106" s="393" t="s">
        <v>392</v>
      </c>
      <c r="D106" s="391"/>
      <c r="E106" s="391"/>
      <c r="F106" s="391"/>
      <c r="G106" s="391"/>
      <c r="H106" s="391"/>
      <c r="I106" s="120"/>
      <c r="J106" s="131"/>
      <c r="K106" s="118"/>
      <c r="L106" s="120"/>
    </row>
    <row r="107" spans="1:82" ht="14.25" customHeight="1" x14ac:dyDescent="0.25">
      <c r="A107" s="131"/>
      <c r="B107" s="94"/>
      <c r="C107" s="391" t="s">
        <v>391</v>
      </c>
      <c r="D107" s="391"/>
      <c r="E107" s="391"/>
      <c r="F107" s="391"/>
      <c r="G107" s="391"/>
      <c r="H107" s="391"/>
      <c r="I107" s="120"/>
      <c r="J107" s="131"/>
      <c r="K107" s="118"/>
      <c r="L107" s="120">
        <v>1183.32</v>
      </c>
    </row>
    <row r="108" spans="1:82" ht="14.25" hidden="1" customHeight="1" x14ac:dyDescent="0.25">
      <c r="A108" s="131"/>
      <c r="B108" s="94"/>
      <c r="C108" s="393" t="s">
        <v>393</v>
      </c>
      <c r="D108" s="391"/>
      <c r="E108" s="391"/>
      <c r="F108" s="391"/>
      <c r="G108" s="391"/>
      <c r="H108" s="391"/>
      <c r="I108" s="120"/>
      <c r="J108" s="131"/>
      <c r="K108" s="118"/>
      <c r="L108" s="120"/>
    </row>
    <row r="109" spans="1:82" ht="14.25" customHeight="1" x14ac:dyDescent="0.25">
      <c r="A109" s="131"/>
      <c r="B109" s="94"/>
      <c r="C109" s="391" t="s">
        <v>394</v>
      </c>
      <c r="D109" s="391"/>
      <c r="E109" s="391"/>
      <c r="F109" s="391"/>
      <c r="G109" s="391"/>
      <c r="H109" s="391"/>
      <c r="I109" s="120"/>
      <c r="J109" s="131"/>
      <c r="K109" s="118"/>
      <c r="L109" s="120">
        <v>624.65</v>
      </c>
    </row>
    <row r="110" spans="1:82" ht="14.25" hidden="1" customHeight="1" x14ac:dyDescent="0.25">
      <c r="A110" s="131"/>
      <c r="B110" s="94"/>
      <c r="C110" s="391" t="s">
        <v>395</v>
      </c>
      <c r="D110" s="391"/>
      <c r="E110" s="391"/>
      <c r="F110" s="391"/>
      <c r="G110" s="391"/>
      <c r="H110" s="391"/>
      <c r="I110" s="120"/>
      <c r="J110" s="131"/>
      <c r="K110" s="118"/>
      <c r="L110" s="120">
        <v>0</v>
      </c>
    </row>
    <row r="111" spans="1:82" ht="14.25" customHeight="1" x14ac:dyDescent="0.25">
      <c r="A111" s="131"/>
      <c r="B111" s="94"/>
      <c r="C111" s="391" t="s">
        <v>396</v>
      </c>
      <c r="D111" s="391"/>
      <c r="E111" s="391"/>
      <c r="F111" s="391"/>
      <c r="G111" s="391"/>
      <c r="H111" s="391"/>
      <c r="I111" s="120"/>
      <c r="J111" s="131"/>
      <c r="K111" s="118"/>
      <c r="L111" s="120">
        <v>13011.38</v>
      </c>
    </row>
    <row r="112" spans="1:82" ht="14.25" customHeight="1" x14ac:dyDescent="0.25">
      <c r="A112" s="131"/>
      <c r="B112" s="94"/>
      <c r="C112" s="393" t="s">
        <v>392</v>
      </c>
      <c r="D112" s="391"/>
      <c r="E112" s="391"/>
      <c r="F112" s="391"/>
      <c r="G112" s="391"/>
      <c r="H112" s="391"/>
      <c r="I112" s="120"/>
      <c r="J112" s="131"/>
      <c r="K112" s="118"/>
      <c r="L112" s="120"/>
    </row>
    <row r="113" spans="1:12" ht="14.25" customHeight="1" x14ac:dyDescent="0.25">
      <c r="A113" s="131"/>
      <c r="B113" s="94"/>
      <c r="C113" s="391" t="s">
        <v>397</v>
      </c>
      <c r="D113" s="391"/>
      <c r="E113" s="391"/>
      <c r="F113" s="391"/>
      <c r="G113" s="391"/>
      <c r="H113" s="391"/>
      <c r="I113" s="120"/>
      <c r="J113" s="131"/>
      <c r="K113" s="118"/>
      <c r="L113" s="120">
        <v>13011.38</v>
      </c>
    </row>
    <row r="114" spans="1:12" ht="14.25" hidden="1" customHeight="1" x14ac:dyDescent="0.25">
      <c r="A114" s="131"/>
      <c r="B114" s="94"/>
      <c r="C114" s="391" t="s">
        <v>398</v>
      </c>
      <c r="D114" s="391"/>
      <c r="E114" s="391"/>
      <c r="F114" s="391"/>
      <c r="G114" s="391"/>
      <c r="H114" s="391"/>
      <c r="I114" s="120"/>
      <c r="J114" s="131"/>
      <c r="K114" s="118"/>
      <c r="L114" s="120">
        <v>0</v>
      </c>
    </row>
    <row r="115" spans="1:12" ht="14.25" hidden="1" customHeight="1" x14ac:dyDescent="0.25">
      <c r="A115" s="131"/>
      <c r="B115" s="94"/>
      <c r="C115" s="391" t="s">
        <v>399</v>
      </c>
      <c r="D115" s="391"/>
      <c r="E115" s="391"/>
      <c r="F115" s="391"/>
      <c r="G115" s="391"/>
      <c r="H115" s="391"/>
      <c r="I115" s="120"/>
      <c r="J115" s="131"/>
      <c r="K115" s="118"/>
      <c r="L115" s="120">
        <v>0</v>
      </c>
    </row>
    <row r="116" spans="1:12" ht="14.25" customHeight="1" x14ac:dyDescent="0.25">
      <c r="A116" s="131"/>
      <c r="B116" s="94"/>
      <c r="C116" s="391" t="s">
        <v>400</v>
      </c>
      <c r="D116" s="391"/>
      <c r="E116" s="391"/>
      <c r="F116" s="391"/>
      <c r="G116" s="391"/>
      <c r="H116" s="391"/>
      <c r="I116" s="120"/>
      <c r="J116" s="131"/>
      <c r="K116" s="118"/>
      <c r="L116" s="120">
        <v>4563.4799999999996</v>
      </c>
    </row>
    <row r="117" spans="1:12" ht="14.25" customHeight="1" x14ac:dyDescent="0.25">
      <c r="A117" s="131"/>
      <c r="B117" s="94"/>
      <c r="C117" s="391" t="s">
        <v>401</v>
      </c>
      <c r="D117" s="391"/>
      <c r="E117" s="391"/>
      <c r="F117" s="391"/>
      <c r="G117" s="391"/>
      <c r="H117" s="391"/>
      <c r="I117" s="120"/>
      <c r="J117" s="131"/>
      <c r="K117" s="118"/>
      <c r="L117" s="120">
        <v>4700.38</v>
      </c>
    </row>
    <row r="118" spans="1:12" ht="14.25" customHeight="1" x14ac:dyDescent="0.25">
      <c r="A118" s="131"/>
      <c r="B118" s="94"/>
      <c r="C118" s="391" t="s">
        <v>402</v>
      </c>
      <c r="D118" s="391"/>
      <c r="E118" s="391"/>
      <c r="F118" s="391"/>
      <c r="G118" s="391"/>
      <c r="H118" s="391"/>
      <c r="I118" s="120"/>
      <c r="J118" s="131"/>
      <c r="K118" s="118"/>
      <c r="L118" s="120">
        <v>2738.09</v>
      </c>
    </row>
    <row r="119" spans="1:12" ht="14.25" hidden="1" customHeight="1" x14ac:dyDescent="0.25">
      <c r="A119" s="131"/>
      <c r="B119" s="94"/>
      <c r="C119" s="391" t="s">
        <v>403</v>
      </c>
      <c r="D119" s="391"/>
      <c r="E119" s="391"/>
      <c r="F119" s="391"/>
      <c r="G119" s="391"/>
      <c r="H119" s="391"/>
      <c r="I119" s="120"/>
      <c r="J119" s="131"/>
      <c r="K119" s="118"/>
      <c r="L119" s="120">
        <v>0</v>
      </c>
    </row>
    <row r="120" spans="1:12" ht="14.25" hidden="1" customHeight="1" x14ac:dyDescent="0.25">
      <c r="A120" s="131"/>
      <c r="B120" s="94"/>
      <c r="C120" s="393" t="s">
        <v>389</v>
      </c>
      <c r="D120" s="391"/>
      <c r="E120" s="391"/>
      <c r="F120" s="391"/>
      <c r="G120" s="391"/>
      <c r="H120" s="391"/>
      <c r="I120" s="120"/>
      <c r="J120" s="131"/>
      <c r="K120" s="118"/>
      <c r="L120" s="120"/>
    </row>
    <row r="121" spans="1:12" ht="14.25" hidden="1" customHeight="1" x14ac:dyDescent="0.25">
      <c r="A121" s="131"/>
      <c r="B121" s="94"/>
      <c r="C121" s="391" t="s">
        <v>404</v>
      </c>
      <c r="D121" s="391"/>
      <c r="E121" s="391"/>
      <c r="F121" s="391"/>
      <c r="G121" s="391"/>
      <c r="H121" s="391"/>
      <c r="I121" s="120"/>
      <c r="J121" s="131"/>
      <c r="K121" s="118"/>
      <c r="L121" s="120">
        <v>0</v>
      </c>
    </row>
    <row r="122" spans="1:12" ht="14.25" hidden="1" customHeight="1" x14ac:dyDescent="0.25">
      <c r="A122" s="131"/>
      <c r="B122" s="94"/>
      <c r="C122" s="391" t="s">
        <v>405</v>
      </c>
      <c r="D122" s="391"/>
      <c r="E122" s="391"/>
      <c r="F122" s="391"/>
      <c r="G122" s="391"/>
      <c r="H122" s="391"/>
      <c r="I122" s="120"/>
      <c r="J122" s="131"/>
      <c r="K122" s="118"/>
      <c r="L122" s="120">
        <v>0</v>
      </c>
    </row>
    <row r="123" spans="1:12" ht="14.25" hidden="1" customHeight="1" x14ac:dyDescent="0.25">
      <c r="A123" s="131"/>
      <c r="B123" s="94"/>
      <c r="C123" s="391" t="s">
        <v>406</v>
      </c>
      <c r="D123" s="391"/>
      <c r="E123" s="391"/>
      <c r="F123" s="391"/>
      <c r="G123" s="391"/>
      <c r="H123" s="391"/>
      <c r="I123" s="120"/>
      <c r="J123" s="131"/>
      <c r="K123" s="118"/>
      <c r="L123" s="120"/>
    </row>
    <row r="124" spans="1:12" ht="14.25" hidden="1" customHeight="1" x14ac:dyDescent="0.25">
      <c r="A124" s="131"/>
      <c r="B124" s="94"/>
      <c r="C124" s="391" t="s">
        <v>407</v>
      </c>
      <c r="D124" s="391"/>
      <c r="E124" s="391"/>
      <c r="F124" s="391"/>
      <c r="G124" s="391"/>
      <c r="H124" s="391"/>
      <c r="I124" s="120"/>
      <c r="J124" s="131"/>
      <c r="K124" s="118"/>
      <c r="L124" s="120">
        <v>0</v>
      </c>
    </row>
    <row r="125" spans="1:12" ht="15" customHeight="1" x14ac:dyDescent="0.25">
      <c r="A125" s="132"/>
      <c r="B125" s="133"/>
      <c r="C125" s="392" t="s">
        <v>408</v>
      </c>
      <c r="D125" s="392"/>
      <c r="E125" s="392"/>
      <c r="F125" s="392"/>
      <c r="G125" s="392"/>
      <c r="H125" s="392"/>
      <c r="I125" s="123"/>
      <c r="J125" s="132"/>
      <c r="K125" s="134"/>
      <c r="L125" s="123">
        <v>26196.65</v>
      </c>
    </row>
    <row r="126" spans="1:12" ht="14.25" customHeight="1" x14ac:dyDescent="0.25">
      <c r="A126" s="131"/>
      <c r="B126" s="94"/>
      <c r="C126" s="393" t="s">
        <v>409</v>
      </c>
      <c r="D126" s="391"/>
      <c r="E126" s="391"/>
      <c r="F126" s="391"/>
      <c r="G126" s="391"/>
      <c r="H126" s="391"/>
      <c r="I126" s="120"/>
      <c r="J126" s="131"/>
      <c r="K126" s="118"/>
      <c r="L126" s="120"/>
    </row>
    <row r="127" spans="1:12" ht="14.25" hidden="1" customHeight="1" x14ac:dyDescent="0.25">
      <c r="A127" s="131"/>
      <c r="B127" s="94"/>
      <c r="C127" s="391" t="s">
        <v>410</v>
      </c>
      <c r="D127" s="391"/>
      <c r="E127" s="391"/>
      <c r="F127" s="391"/>
      <c r="G127" s="391"/>
      <c r="H127" s="391"/>
      <c r="I127" s="120"/>
      <c r="J127" s="131"/>
      <c r="K127" s="118"/>
      <c r="L127" s="120">
        <v>0</v>
      </c>
    </row>
    <row r="128" spans="1:12" ht="14.25" hidden="1" customHeight="1" x14ac:dyDescent="0.25">
      <c r="A128" s="131"/>
      <c r="B128" s="94"/>
      <c r="C128" s="391" t="s">
        <v>411</v>
      </c>
      <c r="D128" s="391"/>
      <c r="E128" s="391"/>
      <c r="F128" s="391"/>
      <c r="G128" s="391"/>
      <c r="H128" s="391"/>
      <c r="I128" s="120"/>
      <c r="J128" s="131"/>
      <c r="K128" s="118"/>
      <c r="L128" s="120">
        <v>0</v>
      </c>
    </row>
    <row r="129" spans="1:82" ht="14.25" customHeight="1" x14ac:dyDescent="0.25">
      <c r="A129" s="131"/>
      <c r="B129" s="94"/>
      <c r="C129" s="391" t="s">
        <v>412</v>
      </c>
      <c r="D129" s="391"/>
      <c r="E129" s="391"/>
      <c r="F129" s="394"/>
      <c r="G129" s="122">
        <v>7.42</v>
      </c>
      <c r="H129" s="131"/>
      <c r="I129" s="131"/>
      <c r="J129" s="131"/>
      <c r="K129" s="131"/>
      <c r="L129" s="131"/>
    </row>
    <row r="130" spans="1:82" ht="14.25" customHeight="1" x14ac:dyDescent="0.25">
      <c r="A130" s="131"/>
      <c r="B130" s="94"/>
      <c r="C130" s="391" t="s">
        <v>413</v>
      </c>
      <c r="D130" s="391"/>
      <c r="E130" s="391"/>
      <c r="F130" s="394"/>
      <c r="G130" s="122">
        <v>1.02</v>
      </c>
      <c r="H130" s="131"/>
      <c r="I130" s="131"/>
      <c r="J130" s="131"/>
      <c r="K130" s="131"/>
      <c r="L130" s="131"/>
    </row>
    <row r="133" spans="1:82" ht="16.5" customHeight="1" x14ac:dyDescent="0.25">
      <c r="A133" s="388" t="s">
        <v>756</v>
      </c>
      <c r="B133" s="388"/>
      <c r="C133" s="388"/>
      <c r="D133" s="388"/>
      <c r="E133" s="388"/>
      <c r="F133" s="388"/>
      <c r="G133" s="388"/>
      <c r="H133" s="388"/>
      <c r="I133" s="388"/>
      <c r="J133" s="388"/>
      <c r="K133" s="388"/>
      <c r="L133" s="388"/>
    </row>
    <row r="134" spans="1:82" ht="28.5" customHeight="1" x14ac:dyDescent="0.25">
      <c r="A134" s="135" t="s">
        <v>502</v>
      </c>
      <c r="B134" s="124" t="s">
        <v>757</v>
      </c>
      <c r="C134" s="124" t="s">
        <v>758</v>
      </c>
      <c r="D134" s="125" t="s">
        <v>329</v>
      </c>
      <c r="E134" s="126">
        <v>1</v>
      </c>
      <c r="F134" s="126"/>
      <c r="G134" s="126">
        <v>1</v>
      </c>
      <c r="H134" s="127">
        <v>4099.75</v>
      </c>
      <c r="I134" s="128"/>
      <c r="J134" s="127"/>
      <c r="K134" s="128"/>
      <c r="L134" s="127">
        <v>4099.75</v>
      </c>
    </row>
    <row r="135" spans="1:82" ht="15" customHeight="1" x14ac:dyDescent="0.25">
      <c r="C135" s="389" t="s">
        <v>282</v>
      </c>
      <c r="D135" s="389"/>
      <c r="E135" s="389"/>
      <c r="F135" s="389"/>
      <c r="G135" s="389"/>
      <c r="H135" s="389"/>
      <c r="I135" s="390">
        <v>4099.75</v>
      </c>
      <c r="J135" s="390"/>
      <c r="K135" s="390">
        <v>4099.75</v>
      </c>
      <c r="L135" s="390"/>
      <c r="AD135" s="7">
        <v>0</v>
      </c>
      <c r="AE135" s="7">
        <v>0</v>
      </c>
      <c r="AN135" s="129">
        <v>4099.75</v>
      </c>
      <c r="AO135" s="7">
        <v>0</v>
      </c>
      <c r="AQ135" s="7" t="s">
        <v>283</v>
      </c>
      <c r="AR135" s="7">
        <v>0</v>
      </c>
      <c r="AT135" s="7">
        <v>0</v>
      </c>
      <c r="AV135" s="7" t="s">
        <v>283</v>
      </c>
      <c r="AW135" s="129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35" t="s">
        <v>514</v>
      </c>
      <c r="B136" s="124" t="s">
        <v>757</v>
      </c>
      <c r="C136" s="124" t="s">
        <v>759</v>
      </c>
      <c r="D136" s="125" t="s">
        <v>329</v>
      </c>
      <c r="E136" s="126">
        <v>1</v>
      </c>
      <c r="F136" s="126"/>
      <c r="G136" s="126">
        <v>1</v>
      </c>
      <c r="H136" s="127">
        <v>136.83000000000001</v>
      </c>
      <c r="I136" s="128"/>
      <c r="J136" s="127"/>
      <c r="K136" s="128"/>
      <c r="L136" s="127">
        <v>136.83000000000001</v>
      </c>
    </row>
    <row r="137" spans="1:82" ht="15" customHeight="1" x14ac:dyDescent="0.25">
      <c r="C137" s="389" t="s">
        <v>282</v>
      </c>
      <c r="D137" s="389"/>
      <c r="E137" s="389"/>
      <c r="F137" s="389"/>
      <c r="G137" s="389"/>
      <c r="H137" s="389"/>
      <c r="I137" s="390">
        <v>136.83000000000001</v>
      </c>
      <c r="J137" s="390"/>
      <c r="K137" s="390">
        <v>136.83000000000001</v>
      </c>
      <c r="L137" s="390"/>
      <c r="AD137" s="7">
        <v>0</v>
      </c>
      <c r="AE137" s="7">
        <v>0</v>
      </c>
      <c r="AN137" s="129">
        <v>136.83000000000001</v>
      </c>
      <c r="AO137" s="7">
        <v>0</v>
      </c>
      <c r="AQ137" s="7" t="s">
        <v>283</v>
      </c>
      <c r="AR137" s="7">
        <v>0</v>
      </c>
      <c r="AT137" s="7">
        <v>0</v>
      </c>
      <c r="AV137" s="7" t="s">
        <v>283</v>
      </c>
      <c r="AW137" s="129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32"/>
      <c r="B139" s="133"/>
      <c r="C139" s="392" t="s">
        <v>388</v>
      </c>
      <c r="D139" s="392"/>
      <c r="E139" s="392"/>
      <c r="F139" s="392"/>
      <c r="G139" s="392"/>
      <c r="H139" s="392"/>
      <c r="I139" s="123"/>
      <c r="J139" s="132"/>
      <c r="K139" s="134"/>
      <c r="L139" s="123">
        <v>4236.58</v>
      </c>
    </row>
    <row r="140" spans="1:82" ht="14.25" customHeight="1" x14ac:dyDescent="0.25">
      <c r="A140" s="131"/>
      <c r="B140" s="94"/>
      <c r="C140" s="393" t="s">
        <v>389</v>
      </c>
      <c r="D140" s="391"/>
      <c r="E140" s="391"/>
      <c r="F140" s="391"/>
      <c r="G140" s="391"/>
      <c r="H140" s="391"/>
      <c r="I140" s="120"/>
      <c r="J140" s="131"/>
      <c r="K140" s="118"/>
      <c r="L140" s="120"/>
    </row>
    <row r="141" spans="1:82" ht="14.25" hidden="1" customHeight="1" x14ac:dyDescent="0.25">
      <c r="A141" s="131"/>
      <c r="B141" s="94"/>
      <c r="C141" s="391" t="s">
        <v>390</v>
      </c>
      <c r="D141" s="391"/>
      <c r="E141" s="391"/>
      <c r="F141" s="391"/>
      <c r="G141" s="391"/>
      <c r="H141" s="391"/>
      <c r="I141" s="120"/>
      <c r="J141" s="131"/>
      <c r="K141" s="118"/>
      <c r="L141" s="120">
        <v>0</v>
      </c>
    </row>
    <row r="142" spans="1:82" ht="14.25" hidden="1" customHeight="1" x14ac:dyDescent="0.25">
      <c r="A142" s="131"/>
      <c r="B142" s="94"/>
      <c r="C142" s="391" t="s">
        <v>391</v>
      </c>
      <c r="D142" s="391"/>
      <c r="E142" s="391"/>
      <c r="F142" s="391"/>
      <c r="G142" s="391"/>
      <c r="H142" s="391"/>
      <c r="I142" s="120"/>
      <c r="J142" s="131"/>
      <c r="K142" s="118"/>
      <c r="L142" s="120">
        <v>0</v>
      </c>
    </row>
    <row r="143" spans="1:82" ht="14.25" hidden="1" customHeight="1" x14ac:dyDescent="0.25">
      <c r="A143" s="131"/>
      <c r="B143" s="94"/>
      <c r="C143" s="393" t="s">
        <v>392</v>
      </c>
      <c r="D143" s="391"/>
      <c r="E143" s="391"/>
      <c r="F143" s="391"/>
      <c r="G143" s="391"/>
      <c r="H143" s="391"/>
      <c r="I143" s="120"/>
      <c r="J143" s="131"/>
      <c r="K143" s="118"/>
      <c r="L143" s="120"/>
    </row>
    <row r="144" spans="1:82" ht="14.25" hidden="1" customHeight="1" x14ac:dyDescent="0.25">
      <c r="A144" s="131"/>
      <c r="B144" s="94"/>
      <c r="C144" s="391" t="s">
        <v>391</v>
      </c>
      <c r="D144" s="391"/>
      <c r="E144" s="391"/>
      <c r="F144" s="391"/>
      <c r="G144" s="391"/>
      <c r="H144" s="391"/>
      <c r="I144" s="120"/>
      <c r="J144" s="131"/>
      <c r="K144" s="118"/>
      <c r="L144" s="120">
        <v>0</v>
      </c>
    </row>
    <row r="145" spans="1:12" ht="14.25" hidden="1" customHeight="1" x14ac:dyDescent="0.25">
      <c r="A145" s="131"/>
      <c r="B145" s="94"/>
      <c r="C145" s="393" t="s">
        <v>393</v>
      </c>
      <c r="D145" s="391"/>
      <c r="E145" s="391"/>
      <c r="F145" s="391"/>
      <c r="G145" s="391"/>
      <c r="H145" s="391"/>
      <c r="I145" s="120"/>
      <c r="J145" s="131"/>
      <c r="K145" s="118"/>
      <c r="L145" s="120"/>
    </row>
    <row r="146" spans="1:12" ht="14.25" hidden="1" customHeight="1" x14ac:dyDescent="0.25">
      <c r="A146" s="131"/>
      <c r="B146" s="94"/>
      <c r="C146" s="391" t="s">
        <v>394</v>
      </c>
      <c r="D146" s="391"/>
      <c r="E146" s="391"/>
      <c r="F146" s="391"/>
      <c r="G146" s="391"/>
      <c r="H146" s="391"/>
      <c r="I146" s="120"/>
      <c r="J146" s="131"/>
      <c r="K146" s="118"/>
      <c r="L146" s="120">
        <v>0</v>
      </c>
    </row>
    <row r="147" spans="1:12" ht="14.25" hidden="1" customHeight="1" x14ac:dyDescent="0.25">
      <c r="A147" s="131"/>
      <c r="B147" s="94"/>
      <c r="C147" s="391" t="s">
        <v>395</v>
      </c>
      <c r="D147" s="391"/>
      <c r="E147" s="391"/>
      <c r="F147" s="391"/>
      <c r="G147" s="391"/>
      <c r="H147" s="391"/>
      <c r="I147" s="120"/>
      <c r="J147" s="131"/>
      <c r="K147" s="118"/>
      <c r="L147" s="120">
        <v>0</v>
      </c>
    </row>
    <row r="148" spans="1:12" ht="14.25" customHeight="1" x14ac:dyDescent="0.25">
      <c r="A148" s="131"/>
      <c r="B148" s="94"/>
      <c r="C148" s="391" t="s">
        <v>396</v>
      </c>
      <c r="D148" s="391"/>
      <c r="E148" s="391"/>
      <c r="F148" s="391"/>
      <c r="G148" s="391"/>
      <c r="H148" s="391"/>
      <c r="I148" s="120"/>
      <c r="J148" s="131"/>
      <c r="K148" s="118"/>
      <c r="L148" s="120">
        <v>4236.58</v>
      </c>
    </row>
    <row r="149" spans="1:12" ht="14.25" customHeight="1" x14ac:dyDescent="0.25">
      <c r="A149" s="131"/>
      <c r="B149" s="94"/>
      <c r="C149" s="393" t="s">
        <v>392</v>
      </c>
      <c r="D149" s="391"/>
      <c r="E149" s="391"/>
      <c r="F149" s="391"/>
      <c r="G149" s="391"/>
      <c r="H149" s="391"/>
      <c r="I149" s="120"/>
      <c r="J149" s="131"/>
      <c r="K149" s="118"/>
      <c r="L149" s="120"/>
    </row>
    <row r="150" spans="1:12" ht="14.25" customHeight="1" x14ac:dyDescent="0.25">
      <c r="A150" s="131"/>
      <c r="B150" s="94"/>
      <c r="C150" s="391" t="s">
        <v>397</v>
      </c>
      <c r="D150" s="391"/>
      <c r="E150" s="391"/>
      <c r="F150" s="391"/>
      <c r="G150" s="391"/>
      <c r="H150" s="391"/>
      <c r="I150" s="120"/>
      <c r="J150" s="131"/>
      <c r="K150" s="118"/>
      <c r="L150" s="120">
        <v>4236.58</v>
      </c>
    </row>
    <row r="151" spans="1:12" ht="14.25" hidden="1" customHeight="1" x14ac:dyDescent="0.25">
      <c r="A151" s="131"/>
      <c r="B151" s="94"/>
      <c r="C151" s="391" t="s">
        <v>398</v>
      </c>
      <c r="D151" s="391"/>
      <c r="E151" s="391"/>
      <c r="F151" s="391"/>
      <c r="G151" s="391"/>
      <c r="H151" s="391"/>
      <c r="I151" s="120"/>
      <c r="J151" s="131"/>
      <c r="K151" s="118"/>
      <c r="L151" s="120">
        <v>0</v>
      </c>
    </row>
    <row r="152" spans="1:12" ht="14.25" hidden="1" customHeight="1" x14ac:dyDescent="0.25">
      <c r="A152" s="131"/>
      <c r="B152" s="94"/>
      <c r="C152" s="391" t="s">
        <v>399</v>
      </c>
      <c r="D152" s="391"/>
      <c r="E152" s="391"/>
      <c r="F152" s="391"/>
      <c r="G152" s="391"/>
      <c r="H152" s="391"/>
      <c r="I152" s="120"/>
      <c r="J152" s="131"/>
      <c r="K152" s="118"/>
      <c r="L152" s="120">
        <v>0</v>
      </c>
    </row>
    <row r="153" spans="1:12" ht="14.25" hidden="1" customHeight="1" x14ac:dyDescent="0.25">
      <c r="A153" s="131"/>
      <c r="B153" s="94"/>
      <c r="C153" s="391" t="s">
        <v>400</v>
      </c>
      <c r="D153" s="391"/>
      <c r="E153" s="391"/>
      <c r="F153" s="391"/>
      <c r="G153" s="391"/>
      <c r="H153" s="391"/>
      <c r="I153" s="120"/>
      <c r="J153" s="131"/>
      <c r="K153" s="118"/>
      <c r="L153" s="120">
        <v>0</v>
      </c>
    </row>
    <row r="154" spans="1:12" ht="14.25" hidden="1" customHeight="1" x14ac:dyDescent="0.25">
      <c r="A154" s="131"/>
      <c r="B154" s="94"/>
      <c r="C154" s="391" t="s">
        <v>401</v>
      </c>
      <c r="D154" s="391"/>
      <c r="E154" s="391"/>
      <c r="F154" s="391"/>
      <c r="G154" s="391"/>
      <c r="H154" s="391"/>
      <c r="I154" s="120"/>
      <c r="J154" s="131"/>
      <c r="K154" s="118"/>
      <c r="L154" s="120">
        <v>0</v>
      </c>
    </row>
    <row r="155" spans="1:12" ht="14.25" hidden="1" customHeight="1" x14ac:dyDescent="0.25">
      <c r="A155" s="131"/>
      <c r="B155" s="94"/>
      <c r="C155" s="391" t="s">
        <v>402</v>
      </c>
      <c r="D155" s="391"/>
      <c r="E155" s="391"/>
      <c r="F155" s="391"/>
      <c r="G155" s="391"/>
      <c r="H155" s="391"/>
      <c r="I155" s="120"/>
      <c r="J155" s="131"/>
      <c r="K155" s="118"/>
      <c r="L155" s="120">
        <v>0</v>
      </c>
    </row>
    <row r="156" spans="1:12" ht="14.25" hidden="1" customHeight="1" x14ac:dyDescent="0.25">
      <c r="A156" s="131"/>
      <c r="B156" s="94"/>
      <c r="C156" s="391" t="s">
        <v>403</v>
      </c>
      <c r="D156" s="391"/>
      <c r="E156" s="391"/>
      <c r="F156" s="391"/>
      <c r="G156" s="391"/>
      <c r="H156" s="391"/>
      <c r="I156" s="120"/>
      <c r="J156" s="131"/>
      <c r="K156" s="118"/>
      <c r="L156" s="120">
        <v>0</v>
      </c>
    </row>
    <row r="157" spans="1:12" ht="14.25" hidden="1" customHeight="1" x14ac:dyDescent="0.25">
      <c r="A157" s="131"/>
      <c r="B157" s="94"/>
      <c r="C157" s="393" t="s">
        <v>389</v>
      </c>
      <c r="D157" s="391"/>
      <c r="E157" s="391"/>
      <c r="F157" s="391"/>
      <c r="G157" s="391"/>
      <c r="H157" s="391"/>
      <c r="I157" s="120"/>
      <c r="J157" s="131"/>
      <c r="K157" s="118"/>
      <c r="L157" s="120"/>
    </row>
    <row r="158" spans="1:12" ht="14.25" hidden="1" customHeight="1" x14ac:dyDescent="0.25">
      <c r="A158" s="131"/>
      <c r="B158" s="94"/>
      <c r="C158" s="391" t="s">
        <v>404</v>
      </c>
      <c r="D158" s="391"/>
      <c r="E158" s="391"/>
      <c r="F158" s="391"/>
      <c r="G158" s="391"/>
      <c r="H158" s="391"/>
      <c r="I158" s="120"/>
      <c r="J158" s="131"/>
      <c r="K158" s="118"/>
      <c r="L158" s="120">
        <v>0</v>
      </c>
    </row>
    <row r="159" spans="1:12" ht="14.25" hidden="1" customHeight="1" x14ac:dyDescent="0.25">
      <c r="A159" s="131"/>
      <c r="B159" s="94"/>
      <c r="C159" s="391" t="s">
        <v>405</v>
      </c>
      <c r="D159" s="391"/>
      <c r="E159" s="391"/>
      <c r="F159" s="391"/>
      <c r="G159" s="391"/>
      <c r="H159" s="391"/>
      <c r="I159" s="120"/>
      <c r="J159" s="131"/>
      <c r="K159" s="118"/>
      <c r="L159" s="120">
        <v>0</v>
      </c>
    </row>
    <row r="160" spans="1:12" ht="14.25" hidden="1" customHeight="1" x14ac:dyDescent="0.25">
      <c r="A160" s="131"/>
      <c r="B160" s="94"/>
      <c r="C160" s="391" t="s">
        <v>406</v>
      </c>
      <c r="D160" s="391"/>
      <c r="E160" s="391"/>
      <c r="F160" s="391"/>
      <c r="G160" s="391"/>
      <c r="H160" s="391"/>
      <c r="I160" s="120"/>
      <c r="J160" s="131"/>
      <c r="K160" s="118"/>
      <c r="L160" s="120"/>
    </row>
    <row r="161" spans="1:82" ht="14.25" hidden="1" customHeight="1" x14ac:dyDescent="0.25">
      <c r="A161" s="131"/>
      <c r="B161" s="94"/>
      <c r="C161" s="391" t="s">
        <v>407</v>
      </c>
      <c r="D161" s="391"/>
      <c r="E161" s="391"/>
      <c r="F161" s="391"/>
      <c r="G161" s="391"/>
      <c r="H161" s="391"/>
      <c r="I161" s="120"/>
      <c r="J161" s="131"/>
      <c r="K161" s="118"/>
      <c r="L161" s="120">
        <v>0</v>
      </c>
    </row>
    <row r="162" spans="1:82" ht="15" customHeight="1" x14ac:dyDescent="0.25">
      <c r="A162" s="132"/>
      <c r="B162" s="133"/>
      <c r="C162" s="392" t="s">
        <v>408</v>
      </c>
      <c r="D162" s="392"/>
      <c r="E162" s="392"/>
      <c r="F162" s="392"/>
      <c r="G162" s="392"/>
      <c r="H162" s="392"/>
      <c r="I162" s="123"/>
      <c r="J162" s="132"/>
      <c r="K162" s="134"/>
      <c r="L162" s="123">
        <v>4236.58</v>
      </c>
    </row>
    <row r="163" spans="1:82" ht="14.25" hidden="1" customHeight="1" x14ac:dyDescent="0.25">
      <c r="A163" s="131"/>
      <c r="B163" s="94"/>
      <c r="C163" s="393" t="s">
        <v>409</v>
      </c>
      <c r="D163" s="391"/>
      <c r="E163" s="391"/>
      <c r="F163" s="391"/>
      <c r="G163" s="391"/>
      <c r="H163" s="391"/>
      <c r="I163" s="120"/>
      <c r="J163" s="131"/>
      <c r="K163" s="118"/>
      <c r="L163" s="120"/>
    </row>
    <row r="164" spans="1:82" ht="14.25" hidden="1" customHeight="1" x14ac:dyDescent="0.25">
      <c r="A164" s="131"/>
      <c r="B164" s="94"/>
      <c r="C164" s="391" t="s">
        <v>410</v>
      </c>
      <c r="D164" s="391"/>
      <c r="E164" s="391"/>
      <c r="F164" s="391"/>
      <c r="G164" s="391"/>
      <c r="H164" s="391"/>
      <c r="I164" s="120"/>
      <c r="J164" s="131"/>
      <c r="K164" s="118"/>
      <c r="L164" s="120">
        <v>0</v>
      </c>
    </row>
    <row r="165" spans="1:82" ht="14.25" hidden="1" customHeight="1" x14ac:dyDescent="0.25">
      <c r="A165" s="131"/>
      <c r="B165" s="94"/>
      <c r="C165" s="391" t="s">
        <v>411</v>
      </c>
      <c r="D165" s="391"/>
      <c r="E165" s="391"/>
      <c r="F165" s="391"/>
      <c r="G165" s="391"/>
      <c r="H165" s="391"/>
      <c r="I165" s="120"/>
      <c r="J165" s="131"/>
      <c r="K165" s="118"/>
      <c r="L165" s="120">
        <v>0</v>
      </c>
    </row>
    <row r="166" spans="1:82" ht="14.25" hidden="1" customHeight="1" x14ac:dyDescent="0.25">
      <c r="A166" s="131"/>
      <c r="B166" s="94"/>
      <c r="C166" s="391" t="s">
        <v>412</v>
      </c>
      <c r="D166" s="391"/>
      <c r="E166" s="391"/>
      <c r="F166" s="394"/>
      <c r="G166" s="122">
        <v>0</v>
      </c>
      <c r="H166" s="131"/>
      <c r="I166" s="131"/>
      <c r="J166" s="131"/>
      <c r="K166" s="131"/>
      <c r="L166" s="131"/>
    </row>
    <row r="167" spans="1:82" ht="14.25" hidden="1" customHeight="1" x14ac:dyDescent="0.25">
      <c r="A167" s="131"/>
      <c r="B167" s="94"/>
      <c r="C167" s="391" t="s">
        <v>413</v>
      </c>
      <c r="D167" s="391"/>
      <c r="E167" s="391"/>
      <c r="F167" s="394"/>
      <c r="G167" s="122">
        <v>0</v>
      </c>
      <c r="H167" s="131"/>
      <c r="I167" s="131"/>
      <c r="J167" s="131"/>
      <c r="K167" s="131"/>
      <c r="L167" s="131"/>
    </row>
    <row r="170" spans="1:82" ht="16.5" customHeight="1" x14ac:dyDescent="0.25">
      <c r="A170" s="388" t="s">
        <v>626</v>
      </c>
      <c r="B170" s="388"/>
      <c r="C170" s="388"/>
      <c r="D170" s="388"/>
      <c r="E170" s="388"/>
      <c r="F170" s="388"/>
      <c r="G170" s="388"/>
      <c r="H170" s="388"/>
      <c r="I170" s="388"/>
      <c r="J170" s="388"/>
      <c r="K170" s="388"/>
      <c r="L170" s="388"/>
    </row>
    <row r="171" spans="1:82" ht="57" customHeight="1" x14ac:dyDescent="0.25">
      <c r="A171" s="137" t="s">
        <v>520</v>
      </c>
      <c r="B171" s="138" t="s">
        <v>757</v>
      </c>
      <c r="C171" s="138" t="s">
        <v>760</v>
      </c>
      <c r="D171" s="139" t="s">
        <v>761</v>
      </c>
      <c r="E171" s="140">
        <v>1</v>
      </c>
      <c r="F171" s="140"/>
      <c r="G171" s="140">
        <v>1</v>
      </c>
      <c r="H171" s="141"/>
      <c r="I171" s="142"/>
      <c r="J171" s="141">
        <v>74166.67</v>
      </c>
      <c r="K171" s="142"/>
      <c r="L171" s="141">
        <v>74166.67</v>
      </c>
    </row>
    <row r="172" spans="1:82" ht="15" customHeight="1" x14ac:dyDescent="0.25">
      <c r="A172" s="136"/>
      <c r="B172" s="136"/>
      <c r="C172" s="395" t="s">
        <v>282</v>
      </c>
      <c r="D172" s="395"/>
      <c r="E172" s="395"/>
      <c r="F172" s="395"/>
      <c r="G172" s="395"/>
      <c r="H172" s="395"/>
      <c r="I172" s="396">
        <v>74166.67</v>
      </c>
      <c r="J172" s="396"/>
      <c r="K172" s="396">
        <v>74166.67</v>
      </c>
      <c r="L172" s="396"/>
      <c r="AD172" s="7">
        <v>0</v>
      </c>
      <c r="AE172" s="7">
        <v>0</v>
      </c>
      <c r="AN172" s="129">
        <v>74166.67</v>
      </c>
      <c r="AO172" s="7">
        <v>0</v>
      </c>
      <c r="AQ172" s="7" t="s">
        <v>283</v>
      </c>
      <c r="AR172" s="7">
        <v>0</v>
      </c>
      <c r="AT172" s="7">
        <v>0</v>
      </c>
      <c r="AV172" s="7" t="s">
        <v>283</v>
      </c>
      <c r="AW172" s="129">
        <v>74166.67</v>
      </c>
      <c r="AY172" s="129">
        <v>74166.67</v>
      </c>
      <c r="AZ172" s="7">
        <v>0</v>
      </c>
      <c r="BA172" s="7">
        <v>0</v>
      </c>
      <c r="BK172" s="129">
        <v>74166.67</v>
      </c>
      <c r="CD172" s="7">
        <v>3</v>
      </c>
    </row>
    <row r="174" spans="1:82" ht="15" hidden="1" customHeight="1" x14ac:dyDescent="0.25">
      <c r="A174" s="132"/>
      <c r="B174" s="133"/>
      <c r="C174" s="392" t="s">
        <v>388</v>
      </c>
      <c r="D174" s="392"/>
      <c r="E174" s="392"/>
      <c r="F174" s="392"/>
      <c r="G174" s="392"/>
      <c r="H174" s="392"/>
      <c r="I174" s="123"/>
      <c r="J174" s="132"/>
      <c r="K174" s="134"/>
      <c r="L174" s="123">
        <v>0</v>
      </c>
    </row>
    <row r="175" spans="1:82" ht="14.25" hidden="1" customHeight="1" x14ac:dyDescent="0.25">
      <c r="A175" s="131"/>
      <c r="B175" s="94"/>
      <c r="C175" s="393" t="s">
        <v>389</v>
      </c>
      <c r="D175" s="391"/>
      <c r="E175" s="391"/>
      <c r="F175" s="391"/>
      <c r="G175" s="391"/>
      <c r="H175" s="391"/>
      <c r="I175" s="120"/>
      <c r="J175" s="131"/>
      <c r="K175" s="118"/>
      <c r="L175" s="120"/>
    </row>
    <row r="176" spans="1:82" ht="14.25" hidden="1" customHeight="1" x14ac:dyDescent="0.25">
      <c r="A176" s="131"/>
      <c r="B176" s="94"/>
      <c r="C176" s="391" t="s">
        <v>390</v>
      </c>
      <c r="D176" s="391"/>
      <c r="E176" s="391"/>
      <c r="F176" s="391"/>
      <c r="G176" s="391"/>
      <c r="H176" s="391"/>
      <c r="I176" s="120"/>
      <c r="J176" s="131"/>
      <c r="K176" s="118"/>
      <c r="L176" s="120">
        <v>0</v>
      </c>
    </row>
    <row r="177" spans="1:12" ht="14.25" hidden="1" customHeight="1" x14ac:dyDescent="0.25">
      <c r="A177" s="131"/>
      <c r="B177" s="94"/>
      <c r="C177" s="391" t="s">
        <v>391</v>
      </c>
      <c r="D177" s="391"/>
      <c r="E177" s="391"/>
      <c r="F177" s="391"/>
      <c r="G177" s="391"/>
      <c r="H177" s="391"/>
      <c r="I177" s="120"/>
      <c r="J177" s="131"/>
      <c r="K177" s="118"/>
      <c r="L177" s="120">
        <v>0</v>
      </c>
    </row>
    <row r="178" spans="1:12" ht="14.25" hidden="1" customHeight="1" x14ac:dyDescent="0.25">
      <c r="A178" s="131"/>
      <c r="B178" s="94"/>
      <c r="C178" s="393" t="s">
        <v>392</v>
      </c>
      <c r="D178" s="391"/>
      <c r="E178" s="391"/>
      <c r="F178" s="391"/>
      <c r="G178" s="391"/>
      <c r="H178" s="391"/>
      <c r="I178" s="120"/>
      <c r="J178" s="131"/>
      <c r="K178" s="118"/>
      <c r="L178" s="120"/>
    </row>
    <row r="179" spans="1:12" ht="14.25" hidden="1" customHeight="1" x14ac:dyDescent="0.25">
      <c r="A179" s="131"/>
      <c r="B179" s="94"/>
      <c r="C179" s="391" t="s">
        <v>391</v>
      </c>
      <c r="D179" s="391"/>
      <c r="E179" s="391"/>
      <c r="F179" s="391"/>
      <c r="G179" s="391"/>
      <c r="H179" s="391"/>
      <c r="I179" s="120"/>
      <c r="J179" s="131"/>
      <c r="K179" s="118"/>
      <c r="L179" s="120">
        <v>0</v>
      </c>
    </row>
    <row r="180" spans="1:12" ht="14.25" hidden="1" customHeight="1" x14ac:dyDescent="0.25">
      <c r="A180" s="131"/>
      <c r="B180" s="94"/>
      <c r="C180" s="393" t="s">
        <v>393</v>
      </c>
      <c r="D180" s="391"/>
      <c r="E180" s="391"/>
      <c r="F180" s="391"/>
      <c r="G180" s="391"/>
      <c r="H180" s="391"/>
      <c r="I180" s="120"/>
      <c r="J180" s="131"/>
      <c r="K180" s="118"/>
      <c r="L180" s="120"/>
    </row>
    <row r="181" spans="1:12" ht="14.25" hidden="1" customHeight="1" x14ac:dyDescent="0.25">
      <c r="A181" s="131"/>
      <c r="B181" s="94"/>
      <c r="C181" s="391" t="s">
        <v>394</v>
      </c>
      <c r="D181" s="391"/>
      <c r="E181" s="391"/>
      <c r="F181" s="391"/>
      <c r="G181" s="391"/>
      <c r="H181" s="391"/>
      <c r="I181" s="120"/>
      <c r="J181" s="131"/>
      <c r="K181" s="118"/>
      <c r="L181" s="120">
        <v>0</v>
      </c>
    </row>
    <row r="182" spans="1:12" ht="14.25" hidden="1" customHeight="1" x14ac:dyDescent="0.25">
      <c r="A182" s="131"/>
      <c r="B182" s="94"/>
      <c r="C182" s="391" t="s">
        <v>395</v>
      </c>
      <c r="D182" s="391"/>
      <c r="E182" s="391"/>
      <c r="F182" s="391"/>
      <c r="G182" s="391"/>
      <c r="H182" s="391"/>
      <c r="I182" s="120"/>
      <c r="J182" s="131"/>
      <c r="K182" s="118"/>
      <c r="L182" s="120">
        <v>0</v>
      </c>
    </row>
    <row r="183" spans="1:12" ht="14.25" hidden="1" customHeight="1" x14ac:dyDescent="0.25">
      <c r="A183" s="131"/>
      <c r="B183" s="94"/>
      <c r="C183" s="391" t="s">
        <v>396</v>
      </c>
      <c r="D183" s="391"/>
      <c r="E183" s="391"/>
      <c r="F183" s="391"/>
      <c r="G183" s="391"/>
      <c r="H183" s="391"/>
      <c r="I183" s="120"/>
      <c r="J183" s="131"/>
      <c r="K183" s="118"/>
      <c r="L183" s="120">
        <v>0</v>
      </c>
    </row>
    <row r="184" spans="1:12" ht="14.25" hidden="1" customHeight="1" x14ac:dyDescent="0.25">
      <c r="A184" s="131"/>
      <c r="B184" s="94"/>
      <c r="C184" s="393" t="s">
        <v>392</v>
      </c>
      <c r="D184" s="391"/>
      <c r="E184" s="391"/>
      <c r="F184" s="391"/>
      <c r="G184" s="391"/>
      <c r="H184" s="391"/>
      <c r="I184" s="120"/>
      <c r="J184" s="131"/>
      <c r="K184" s="118"/>
      <c r="L184" s="120"/>
    </row>
    <row r="185" spans="1:12" ht="14.25" hidden="1" customHeight="1" x14ac:dyDescent="0.25">
      <c r="A185" s="131"/>
      <c r="B185" s="94"/>
      <c r="C185" s="391" t="s">
        <v>397</v>
      </c>
      <c r="D185" s="391"/>
      <c r="E185" s="391"/>
      <c r="F185" s="391"/>
      <c r="G185" s="391"/>
      <c r="H185" s="391"/>
      <c r="I185" s="120"/>
      <c r="J185" s="131"/>
      <c r="K185" s="118"/>
      <c r="L185" s="120">
        <v>0</v>
      </c>
    </row>
    <row r="186" spans="1:12" ht="14.25" hidden="1" customHeight="1" x14ac:dyDescent="0.25">
      <c r="A186" s="131"/>
      <c r="B186" s="94"/>
      <c r="C186" s="391" t="s">
        <v>398</v>
      </c>
      <c r="D186" s="391"/>
      <c r="E186" s="391"/>
      <c r="F186" s="391"/>
      <c r="G186" s="391"/>
      <c r="H186" s="391"/>
      <c r="I186" s="120"/>
      <c r="J186" s="131"/>
      <c r="K186" s="118"/>
      <c r="L186" s="120">
        <v>0</v>
      </c>
    </row>
    <row r="187" spans="1:12" ht="14.25" hidden="1" customHeight="1" x14ac:dyDescent="0.25">
      <c r="A187" s="131"/>
      <c r="B187" s="94"/>
      <c r="C187" s="391" t="s">
        <v>399</v>
      </c>
      <c r="D187" s="391"/>
      <c r="E187" s="391"/>
      <c r="F187" s="391"/>
      <c r="G187" s="391"/>
      <c r="H187" s="391"/>
      <c r="I187" s="120"/>
      <c r="J187" s="131"/>
      <c r="K187" s="118"/>
      <c r="L187" s="120">
        <v>0</v>
      </c>
    </row>
    <row r="188" spans="1:12" ht="14.25" hidden="1" customHeight="1" x14ac:dyDescent="0.25">
      <c r="A188" s="131"/>
      <c r="B188" s="94"/>
      <c r="C188" s="391" t="s">
        <v>400</v>
      </c>
      <c r="D188" s="391"/>
      <c r="E188" s="391"/>
      <c r="F188" s="391"/>
      <c r="G188" s="391"/>
      <c r="H188" s="391"/>
      <c r="I188" s="120"/>
      <c r="J188" s="131"/>
      <c r="K188" s="118"/>
      <c r="L188" s="120">
        <v>0</v>
      </c>
    </row>
    <row r="189" spans="1:12" ht="14.25" hidden="1" customHeight="1" x14ac:dyDescent="0.25">
      <c r="A189" s="131"/>
      <c r="B189" s="94"/>
      <c r="C189" s="391" t="s">
        <v>401</v>
      </c>
      <c r="D189" s="391"/>
      <c r="E189" s="391"/>
      <c r="F189" s="391"/>
      <c r="G189" s="391"/>
      <c r="H189" s="391"/>
      <c r="I189" s="120"/>
      <c r="J189" s="131"/>
      <c r="K189" s="118"/>
      <c r="L189" s="120">
        <v>0</v>
      </c>
    </row>
    <row r="190" spans="1:12" ht="14.25" hidden="1" customHeight="1" x14ac:dyDescent="0.25">
      <c r="A190" s="131"/>
      <c r="B190" s="94"/>
      <c r="C190" s="391" t="s">
        <v>402</v>
      </c>
      <c r="D190" s="391"/>
      <c r="E190" s="391"/>
      <c r="F190" s="391"/>
      <c r="G190" s="391"/>
      <c r="H190" s="391"/>
      <c r="I190" s="120"/>
      <c r="J190" s="131"/>
      <c r="K190" s="118"/>
      <c r="L190" s="120">
        <v>0</v>
      </c>
    </row>
    <row r="191" spans="1:12" ht="14.25" customHeight="1" x14ac:dyDescent="0.25">
      <c r="A191" s="131"/>
      <c r="B191" s="94"/>
      <c r="C191" s="391" t="s">
        <v>403</v>
      </c>
      <c r="D191" s="391"/>
      <c r="E191" s="391"/>
      <c r="F191" s="391"/>
      <c r="G191" s="391"/>
      <c r="H191" s="391"/>
      <c r="I191" s="120"/>
      <c r="J191" s="131"/>
      <c r="K191" s="118"/>
      <c r="L191" s="120">
        <v>74166.67</v>
      </c>
    </row>
    <row r="192" spans="1:12" ht="14.25" customHeight="1" x14ac:dyDescent="0.25">
      <c r="A192" s="131"/>
      <c r="B192" s="94"/>
      <c r="C192" s="393" t="s">
        <v>389</v>
      </c>
      <c r="D192" s="391"/>
      <c r="E192" s="391"/>
      <c r="F192" s="391"/>
      <c r="G192" s="391"/>
      <c r="H192" s="391"/>
      <c r="I192" s="120"/>
      <c r="J192" s="131"/>
      <c r="K192" s="118"/>
      <c r="L192" s="120"/>
    </row>
    <row r="193" spans="1:12" ht="14.25" customHeight="1" x14ac:dyDescent="0.25">
      <c r="A193" s="131"/>
      <c r="B193" s="94"/>
      <c r="C193" s="391" t="s">
        <v>404</v>
      </c>
      <c r="D193" s="391"/>
      <c r="E193" s="391"/>
      <c r="F193" s="391"/>
      <c r="G193" s="391"/>
      <c r="H193" s="391"/>
      <c r="I193" s="120"/>
      <c r="J193" s="131"/>
      <c r="K193" s="118"/>
      <c r="L193" s="120">
        <v>74166.67</v>
      </c>
    </row>
    <row r="194" spans="1:12" ht="14.25" hidden="1" customHeight="1" x14ac:dyDescent="0.25">
      <c r="A194" s="131"/>
      <c r="B194" s="94"/>
      <c r="C194" s="391" t="s">
        <v>405</v>
      </c>
      <c r="D194" s="391"/>
      <c r="E194" s="391"/>
      <c r="F194" s="391"/>
      <c r="G194" s="391"/>
      <c r="H194" s="391"/>
      <c r="I194" s="120"/>
      <c r="J194" s="131"/>
      <c r="K194" s="118"/>
      <c r="L194" s="120">
        <v>0</v>
      </c>
    </row>
    <row r="195" spans="1:12" ht="14.25" hidden="1" customHeight="1" x14ac:dyDescent="0.25">
      <c r="A195" s="131"/>
      <c r="B195" s="94"/>
      <c r="C195" s="391" t="s">
        <v>406</v>
      </c>
      <c r="D195" s="391"/>
      <c r="E195" s="391"/>
      <c r="F195" s="391"/>
      <c r="G195" s="391"/>
      <c r="H195" s="391"/>
      <c r="I195" s="120"/>
      <c r="J195" s="131"/>
      <c r="K195" s="118"/>
      <c r="L195" s="120"/>
    </row>
    <row r="196" spans="1:12" ht="14.25" hidden="1" customHeight="1" x14ac:dyDescent="0.25">
      <c r="A196" s="131"/>
      <c r="B196" s="94"/>
      <c r="C196" s="391" t="s">
        <v>407</v>
      </c>
      <c r="D196" s="391"/>
      <c r="E196" s="391"/>
      <c r="F196" s="391"/>
      <c r="G196" s="391"/>
      <c r="H196" s="391"/>
      <c r="I196" s="120"/>
      <c r="J196" s="131"/>
      <c r="K196" s="118"/>
      <c r="L196" s="120">
        <v>0</v>
      </c>
    </row>
    <row r="197" spans="1:12" ht="15" customHeight="1" x14ac:dyDescent="0.25">
      <c r="A197" s="132"/>
      <c r="B197" s="133"/>
      <c r="C197" s="392" t="s">
        <v>408</v>
      </c>
      <c r="D197" s="392"/>
      <c r="E197" s="392"/>
      <c r="F197" s="392"/>
      <c r="G197" s="392"/>
      <c r="H197" s="392"/>
      <c r="I197" s="123"/>
      <c r="J197" s="132"/>
      <c r="K197" s="134"/>
      <c r="L197" s="123">
        <v>74166.67</v>
      </c>
    </row>
    <row r="198" spans="1:12" ht="14.25" customHeight="1" x14ac:dyDescent="0.25">
      <c r="A198" s="131"/>
      <c r="B198" s="94"/>
      <c r="C198" s="393" t="s">
        <v>409</v>
      </c>
      <c r="D198" s="391"/>
      <c r="E198" s="391"/>
      <c r="F198" s="391"/>
      <c r="G198" s="391"/>
      <c r="H198" s="391"/>
      <c r="I198" s="120"/>
      <c r="J198" s="131"/>
      <c r="K198" s="118"/>
      <c r="L198" s="120"/>
    </row>
    <row r="199" spans="1:12" ht="14.25" hidden="1" customHeight="1" x14ac:dyDescent="0.25">
      <c r="A199" s="131"/>
      <c r="B199" s="94"/>
      <c r="C199" s="391" t="s">
        <v>410</v>
      </c>
      <c r="D199" s="391"/>
      <c r="E199" s="391"/>
      <c r="F199" s="391"/>
      <c r="G199" s="391"/>
      <c r="H199" s="391"/>
      <c r="I199" s="120"/>
      <c r="J199" s="131"/>
      <c r="K199" s="118"/>
      <c r="L199" s="120">
        <v>0</v>
      </c>
    </row>
    <row r="200" spans="1:12" ht="14.25" customHeight="1" x14ac:dyDescent="0.25">
      <c r="A200" s="131"/>
      <c r="B200" s="94"/>
      <c r="C200" s="391" t="s">
        <v>411</v>
      </c>
      <c r="D200" s="391"/>
      <c r="E200" s="391"/>
      <c r="F200" s="391"/>
      <c r="G200" s="391"/>
      <c r="H200" s="391"/>
      <c r="I200" s="120"/>
      <c r="J200" s="131"/>
      <c r="K200" s="118"/>
      <c r="L200" s="120">
        <v>74166.67</v>
      </c>
    </row>
    <row r="201" spans="1:12" ht="14.25" hidden="1" customHeight="1" x14ac:dyDescent="0.25">
      <c r="A201" s="131"/>
      <c r="B201" s="94"/>
      <c r="C201" s="391" t="s">
        <v>412</v>
      </c>
      <c r="D201" s="391"/>
      <c r="E201" s="391"/>
      <c r="F201" s="394"/>
      <c r="G201" s="122">
        <v>0</v>
      </c>
      <c r="H201" s="131"/>
      <c r="I201" s="131"/>
      <c r="J201" s="131"/>
      <c r="K201" s="131"/>
      <c r="L201" s="131"/>
    </row>
    <row r="202" spans="1:12" ht="14.25" hidden="1" customHeight="1" x14ac:dyDescent="0.25">
      <c r="A202" s="131"/>
      <c r="B202" s="94"/>
      <c r="C202" s="391" t="s">
        <v>413</v>
      </c>
      <c r="D202" s="391"/>
      <c r="E202" s="391"/>
      <c r="F202" s="394"/>
      <c r="G202" s="122">
        <v>0</v>
      </c>
      <c r="H202" s="131"/>
      <c r="I202" s="131"/>
      <c r="J202" s="131"/>
      <c r="K202" s="131"/>
      <c r="L202" s="131"/>
    </row>
    <row r="205" spans="1:12" ht="16.5" customHeight="1" x14ac:dyDescent="0.25">
      <c r="A205" s="388" t="s">
        <v>762</v>
      </c>
      <c r="B205" s="388"/>
      <c r="C205" s="388"/>
      <c r="D205" s="388"/>
      <c r="E205" s="388"/>
      <c r="F205" s="388"/>
      <c r="G205" s="388"/>
      <c r="H205" s="388"/>
      <c r="I205" s="388"/>
      <c r="J205" s="388"/>
      <c r="K205" s="388"/>
      <c r="L205" s="388"/>
    </row>
    <row r="206" spans="1:12" ht="28.5" customHeight="1" x14ac:dyDescent="0.25">
      <c r="A206" s="114" t="s">
        <v>523</v>
      </c>
      <c r="B206" s="116" t="s">
        <v>763</v>
      </c>
      <c r="C206" s="116" t="s">
        <v>764</v>
      </c>
      <c r="D206" s="117" t="s">
        <v>329</v>
      </c>
      <c r="E206" s="118">
        <v>1</v>
      </c>
      <c r="F206" s="118"/>
      <c r="G206" s="118">
        <v>1</v>
      </c>
      <c r="H206" s="120"/>
      <c r="I206" s="119"/>
      <c r="J206" s="120"/>
      <c r="K206" s="119"/>
      <c r="L206" s="120"/>
    </row>
    <row r="207" spans="1:12" ht="15" customHeight="1" x14ac:dyDescent="0.25">
      <c r="A207" s="115"/>
      <c r="B207" s="118">
        <v>1</v>
      </c>
      <c r="C207" s="115" t="s">
        <v>266</v>
      </c>
      <c r="D207" s="117" t="s">
        <v>242</v>
      </c>
      <c r="E207" s="122"/>
      <c r="F207" s="118"/>
      <c r="G207" s="122">
        <v>5.4</v>
      </c>
      <c r="H207" s="118"/>
      <c r="I207" s="118"/>
      <c r="J207" s="118"/>
      <c r="K207" s="118"/>
      <c r="L207" s="123">
        <v>3480.78</v>
      </c>
    </row>
    <row r="208" spans="1:12" ht="14.25" customHeight="1" x14ac:dyDescent="0.25">
      <c r="A208" s="116"/>
      <c r="B208" s="116" t="s">
        <v>680</v>
      </c>
      <c r="C208" s="116" t="s">
        <v>681</v>
      </c>
      <c r="D208" s="117" t="s">
        <v>639</v>
      </c>
      <c r="E208" s="118">
        <v>1.08</v>
      </c>
      <c r="F208" s="118"/>
      <c r="G208" s="118">
        <v>1.08</v>
      </c>
      <c r="H208" s="120"/>
      <c r="I208" s="119"/>
      <c r="J208" s="120">
        <v>508.09</v>
      </c>
      <c r="K208" s="119"/>
      <c r="L208" s="120">
        <v>548.74</v>
      </c>
    </row>
    <row r="209" spans="1:82" ht="14.25" customHeight="1" x14ac:dyDescent="0.25">
      <c r="A209" s="116"/>
      <c r="B209" s="116" t="s">
        <v>637</v>
      </c>
      <c r="C209" s="116" t="s">
        <v>638</v>
      </c>
      <c r="D209" s="117" t="s">
        <v>639</v>
      </c>
      <c r="E209" s="118">
        <v>1.08</v>
      </c>
      <c r="F209" s="118"/>
      <c r="G209" s="118">
        <v>1.08</v>
      </c>
      <c r="H209" s="120"/>
      <c r="I209" s="119"/>
      <c r="J209" s="120">
        <v>485.34</v>
      </c>
      <c r="K209" s="119"/>
      <c r="L209" s="120">
        <v>524.16999999999996</v>
      </c>
    </row>
    <row r="210" spans="1:82" ht="14.25" customHeight="1" x14ac:dyDescent="0.25">
      <c r="A210" s="116"/>
      <c r="B210" s="116" t="s">
        <v>640</v>
      </c>
      <c r="C210" s="124" t="s">
        <v>641</v>
      </c>
      <c r="D210" s="125" t="s">
        <v>639</v>
      </c>
      <c r="E210" s="126">
        <v>3.24</v>
      </c>
      <c r="F210" s="126"/>
      <c r="G210" s="126">
        <v>3.24</v>
      </c>
      <c r="H210" s="127"/>
      <c r="I210" s="128"/>
      <c r="J210" s="127">
        <v>743.17</v>
      </c>
      <c r="K210" s="128"/>
      <c r="L210" s="127">
        <v>2407.87</v>
      </c>
    </row>
    <row r="211" spans="1:82" ht="15" customHeight="1" x14ac:dyDescent="0.25">
      <c r="A211" s="116"/>
      <c r="B211" s="116"/>
      <c r="C211" s="130" t="s">
        <v>275</v>
      </c>
      <c r="D211" s="117"/>
      <c r="E211" s="118"/>
      <c r="F211" s="118"/>
      <c r="G211" s="118"/>
      <c r="H211" s="120"/>
      <c r="I211" s="119"/>
      <c r="J211" s="120"/>
      <c r="K211" s="119"/>
      <c r="L211" s="120">
        <v>3480.78</v>
      </c>
    </row>
    <row r="212" spans="1:82" ht="14.25" customHeight="1" x14ac:dyDescent="0.25">
      <c r="A212" s="116"/>
      <c r="B212" s="116"/>
      <c r="C212" s="116" t="s">
        <v>276</v>
      </c>
      <c r="D212" s="117"/>
      <c r="E212" s="118"/>
      <c r="F212" s="118"/>
      <c r="G212" s="118"/>
      <c r="H212" s="120"/>
      <c r="I212" s="119"/>
      <c r="J212" s="120"/>
      <c r="K212" s="119"/>
      <c r="L212" s="120">
        <v>3480.78</v>
      </c>
    </row>
    <row r="213" spans="1:82" ht="14.25" customHeight="1" x14ac:dyDescent="0.25">
      <c r="A213" s="116"/>
      <c r="B213" s="116" t="s">
        <v>642</v>
      </c>
      <c r="C213" s="116" t="s">
        <v>643</v>
      </c>
      <c r="D213" s="117" t="s">
        <v>279</v>
      </c>
      <c r="E213" s="118">
        <v>74</v>
      </c>
      <c r="F213" s="118"/>
      <c r="G213" s="118">
        <v>74</v>
      </c>
      <c r="H213" s="120"/>
      <c r="I213" s="119"/>
      <c r="J213" s="120"/>
      <c r="K213" s="119"/>
      <c r="L213" s="120">
        <v>2575.7800000000002</v>
      </c>
    </row>
    <row r="214" spans="1:82" ht="14.25" customHeight="1" x14ac:dyDescent="0.25">
      <c r="A214" s="124"/>
      <c r="B214" s="124" t="s">
        <v>644</v>
      </c>
      <c r="C214" s="124" t="s">
        <v>645</v>
      </c>
      <c r="D214" s="125" t="s">
        <v>279</v>
      </c>
      <c r="E214" s="126">
        <v>36</v>
      </c>
      <c r="F214" s="126"/>
      <c r="G214" s="126">
        <v>36</v>
      </c>
      <c r="H214" s="127"/>
      <c r="I214" s="128"/>
      <c r="J214" s="127"/>
      <c r="K214" s="128"/>
      <c r="L214" s="127">
        <v>1253.08</v>
      </c>
    </row>
    <row r="215" spans="1:82" ht="15" customHeight="1" x14ac:dyDescent="0.25">
      <c r="C215" s="389" t="s">
        <v>282</v>
      </c>
      <c r="D215" s="389"/>
      <c r="E215" s="389"/>
      <c r="F215" s="389"/>
      <c r="G215" s="389"/>
      <c r="H215" s="389"/>
      <c r="I215" s="390">
        <v>7309.64</v>
      </c>
      <c r="J215" s="390"/>
      <c r="K215" s="390">
        <v>7309.64</v>
      </c>
      <c r="L215" s="390"/>
      <c r="AD215" s="7">
        <v>1285.08</v>
      </c>
      <c r="AE215" s="7">
        <v>625.17999999999995</v>
      </c>
      <c r="AN215" s="129">
        <v>7309.64</v>
      </c>
      <c r="AO215" s="7">
        <v>0</v>
      </c>
      <c r="AQ215" s="7" t="s">
        <v>283</v>
      </c>
      <c r="AR215" s="129">
        <v>3480.78</v>
      </c>
      <c r="AT215" s="7">
        <v>0</v>
      </c>
      <c r="AV215" s="7" t="s">
        <v>283</v>
      </c>
      <c r="AW215" s="7">
        <v>0</v>
      </c>
      <c r="AZ215" s="7">
        <v>2575.7800000000002</v>
      </c>
      <c r="BA215" s="7">
        <v>1253.08</v>
      </c>
      <c r="BR215" s="129">
        <v>7309.64</v>
      </c>
      <c r="BU215" s="7">
        <v>5847.71</v>
      </c>
      <c r="BV215" s="129">
        <v>1461.93</v>
      </c>
      <c r="CB215" s="7">
        <v>200001</v>
      </c>
      <c r="CC215" s="7" t="s">
        <v>523</v>
      </c>
      <c r="CD215" s="7">
        <v>4</v>
      </c>
    </row>
    <row r="216" spans="1:82" ht="42.75" customHeight="1" x14ac:dyDescent="0.25">
      <c r="A216" s="114" t="s">
        <v>529</v>
      </c>
      <c r="B216" s="116" t="s">
        <v>647</v>
      </c>
      <c r="C216" s="116" t="s">
        <v>765</v>
      </c>
      <c r="D216" s="117" t="s">
        <v>329</v>
      </c>
      <c r="E216" s="118">
        <v>3</v>
      </c>
      <c r="F216" s="118"/>
      <c r="G216" s="118">
        <v>3</v>
      </c>
      <c r="H216" s="120"/>
      <c r="I216" s="119"/>
      <c r="J216" s="120"/>
      <c r="K216" s="119"/>
      <c r="L216" s="120"/>
    </row>
    <row r="217" spans="1:82" ht="15" customHeight="1" x14ac:dyDescent="0.25">
      <c r="A217" s="115"/>
      <c r="B217" s="118">
        <v>1</v>
      </c>
      <c r="C217" s="115" t="s">
        <v>266</v>
      </c>
      <c r="D217" s="117" t="s">
        <v>242</v>
      </c>
      <c r="E217" s="122"/>
      <c r="F217" s="118"/>
      <c r="G217" s="122">
        <v>4.8600000000000003</v>
      </c>
      <c r="H217" s="118"/>
      <c r="I217" s="118"/>
      <c r="J217" s="118"/>
      <c r="K217" s="118"/>
      <c r="L217" s="123">
        <v>3280.14</v>
      </c>
    </row>
    <row r="218" spans="1:82" ht="14.25" customHeight="1" x14ac:dyDescent="0.25">
      <c r="A218" s="116"/>
      <c r="B218" s="116" t="s">
        <v>649</v>
      </c>
      <c r="C218" s="116" t="s">
        <v>650</v>
      </c>
      <c r="D218" s="117" t="s">
        <v>639</v>
      </c>
      <c r="E218" s="118">
        <v>0.81</v>
      </c>
      <c r="F218" s="118"/>
      <c r="G218" s="118">
        <v>2.4300000000000002</v>
      </c>
      <c r="H218" s="120"/>
      <c r="I218" s="119"/>
      <c r="J218" s="120">
        <v>682.51</v>
      </c>
      <c r="K218" s="119"/>
      <c r="L218" s="120">
        <v>1658.5</v>
      </c>
    </row>
    <row r="219" spans="1:82" ht="14.25" customHeight="1" x14ac:dyDescent="0.25">
      <c r="A219" s="116"/>
      <c r="B219" s="116" t="s">
        <v>651</v>
      </c>
      <c r="C219" s="124" t="s">
        <v>652</v>
      </c>
      <c r="D219" s="125" t="s">
        <v>639</v>
      </c>
      <c r="E219" s="126">
        <v>0.81</v>
      </c>
      <c r="F219" s="126"/>
      <c r="G219" s="126">
        <v>2.4300000000000002</v>
      </c>
      <c r="H219" s="127"/>
      <c r="I219" s="128"/>
      <c r="J219" s="127">
        <v>667.34</v>
      </c>
      <c r="K219" s="128"/>
      <c r="L219" s="127">
        <v>1621.64</v>
      </c>
    </row>
    <row r="220" spans="1:82" ht="15" customHeight="1" x14ac:dyDescent="0.25">
      <c r="A220" s="116"/>
      <c r="B220" s="116"/>
      <c r="C220" s="130" t="s">
        <v>275</v>
      </c>
      <c r="D220" s="117"/>
      <c r="E220" s="118"/>
      <c r="F220" s="118"/>
      <c r="G220" s="118"/>
      <c r="H220" s="120"/>
      <c r="I220" s="119"/>
      <c r="J220" s="120"/>
      <c r="K220" s="119"/>
      <c r="L220" s="120">
        <v>3280.14</v>
      </c>
    </row>
    <row r="221" spans="1:82" ht="14.25" customHeight="1" x14ac:dyDescent="0.25">
      <c r="A221" s="116"/>
      <c r="B221" s="116"/>
      <c r="C221" s="116" t="s">
        <v>276</v>
      </c>
      <c r="D221" s="117"/>
      <c r="E221" s="118"/>
      <c r="F221" s="118"/>
      <c r="G221" s="118"/>
      <c r="H221" s="120"/>
      <c r="I221" s="119"/>
      <c r="J221" s="120"/>
      <c r="K221" s="119"/>
      <c r="L221" s="120">
        <v>3280.14</v>
      </c>
    </row>
    <row r="222" spans="1:82" ht="14.25" customHeight="1" x14ac:dyDescent="0.25">
      <c r="A222" s="116"/>
      <c r="B222" s="116" t="s">
        <v>642</v>
      </c>
      <c r="C222" s="116" t="s">
        <v>643</v>
      </c>
      <c r="D222" s="117" t="s">
        <v>279</v>
      </c>
      <c r="E222" s="118">
        <v>74</v>
      </c>
      <c r="F222" s="118"/>
      <c r="G222" s="118">
        <v>74</v>
      </c>
      <c r="H222" s="120"/>
      <c r="I222" s="119"/>
      <c r="J222" s="120"/>
      <c r="K222" s="119"/>
      <c r="L222" s="120">
        <v>2427.3000000000002</v>
      </c>
    </row>
    <row r="223" spans="1:82" ht="14.25" customHeight="1" x14ac:dyDescent="0.25">
      <c r="A223" s="124"/>
      <c r="B223" s="124" t="s">
        <v>644</v>
      </c>
      <c r="C223" s="124" t="s">
        <v>645</v>
      </c>
      <c r="D223" s="125" t="s">
        <v>279</v>
      </c>
      <c r="E223" s="126">
        <v>36</v>
      </c>
      <c r="F223" s="126"/>
      <c r="G223" s="126">
        <v>36</v>
      </c>
      <c r="H223" s="127"/>
      <c r="I223" s="128"/>
      <c r="J223" s="127"/>
      <c r="K223" s="128"/>
      <c r="L223" s="127">
        <v>1180.8499999999999</v>
      </c>
    </row>
    <row r="224" spans="1:82" ht="15" customHeight="1" x14ac:dyDescent="0.25">
      <c r="C224" s="389" t="s">
        <v>282</v>
      </c>
      <c r="D224" s="389"/>
      <c r="E224" s="389"/>
      <c r="F224" s="389"/>
      <c r="G224" s="389"/>
      <c r="H224" s="389"/>
      <c r="I224" s="390">
        <v>2296.0966666667</v>
      </c>
      <c r="J224" s="390"/>
      <c r="K224" s="390">
        <v>6888.29</v>
      </c>
      <c r="L224" s="390"/>
      <c r="AD224" s="7">
        <v>2996.67</v>
      </c>
      <c r="AE224" s="7">
        <v>1457.84</v>
      </c>
      <c r="AN224" s="129">
        <v>6888.29</v>
      </c>
      <c r="AO224" s="7">
        <v>0</v>
      </c>
      <c r="AQ224" s="7" t="s">
        <v>283</v>
      </c>
      <c r="AR224" s="129">
        <v>3280.14</v>
      </c>
      <c r="AT224" s="7">
        <v>0</v>
      </c>
      <c r="AV224" s="7" t="s">
        <v>283</v>
      </c>
      <c r="AW224" s="7">
        <v>0</v>
      </c>
      <c r="AZ224" s="7">
        <v>2427.3000000000002</v>
      </c>
      <c r="BA224" s="7">
        <v>1180.8499999999999</v>
      </c>
      <c r="BR224" s="129">
        <v>6888.29</v>
      </c>
      <c r="BU224" s="7">
        <v>5510.63</v>
      </c>
      <c r="BV224" s="129">
        <v>1377.66</v>
      </c>
      <c r="CB224" s="7">
        <v>200001</v>
      </c>
      <c r="CC224" s="7" t="s">
        <v>529</v>
      </c>
      <c r="CD224" s="7">
        <v>4</v>
      </c>
    </row>
    <row r="226" spans="1:12" ht="15" customHeight="1" x14ac:dyDescent="0.25">
      <c r="A226" s="132"/>
      <c r="B226" s="133"/>
      <c r="C226" s="392" t="s">
        <v>388</v>
      </c>
      <c r="D226" s="392"/>
      <c r="E226" s="392"/>
      <c r="F226" s="392"/>
      <c r="G226" s="392"/>
      <c r="H226" s="392"/>
      <c r="I226" s="123"/>
      <c r="J226" s="132"/>
      <c r="K226" s="134"/>
      <c r="L226" s="123">
        <v>6760.92</v>
      </c>
    </row>
    <row r="227" spans="1:12" ht="14.25" customHeight="1" x14ac:dyDescent="0.25">
      <c r="A227" s="131"/>
      <c r="B227" s="94"/>
      <c r="C227" s="393" t="s">
        <v>389</v>
      </c>
      <c r="D227" s="391"/>
      <c r="E227" s="391"/>
      <c r="F227" s="391"/>
      <c r="G227" s="391"/>
      <c r="H227" s="391"/>
      <c r="I227" s="120"/>
      <c r="J227" s="131"/>
      <c r="K227" s="118"/>
      <c r="L227" s="120"/>
    </row>
    <row r="228" spans="1:12" ht="14.25" customHeight="1" x14ac:dyDescent="0.25">
      <c r="A228" s="131"/>
      <c r="B228" s="94"/>
      <c r="C228" s="391" t="s">
        <v>390</v>
      </c>
      <c r="D228" s="391"/>
      <c r="E228" s="391"/>
      <c r="F228" s="391"/>
      <c r="G228" s="391"/>
      <c r="H228" s="391"/>
      <c r="I228" s="120"/>
      <c r="J228" s="131"/>
      <c r="K228" s="118"/>
      <c r="L228" s="120">
        <v>6760.92</v>
      </c>
    </row>
    <row r="229" spans="1:12" ht="14.25" hidden="1" customHeight="1" x14ac:dyDescent="0.25">
      <c r="A229" s="131"/>
      <c r="B229" s="94"/>
      <c r="C229" s="391" t="s">
        <v>391</v>
      </c>
      <c r="D229" s="391"/>
      <c r="E229" s="391"/>
      <c r="F229" s="391"/>
      <c r="G229" s="391"/>
      <c r="H229" s="391"/>
      <c r="I229" s="120"/>
      <c r="J229" s="131"/>
      <c r="K229" s="118"/>
      <c r="L229" s="120">
        <v>0</v>
      </c>
    </row>
    <row r="230" spans="1:12" ht="14.25" hidden="1" customHeight="1" x14ac:dyDescent="0.25">
      <c r="A230" s="131"/>
      <c r="B230" s="94"/>
      <c r="C230" s="393" t="s">
        <v>392</v>
      </c>
      <c r="D230" s="391"/>
      <c r="E230" s="391"/>
      <c r="F230" s="391"/>
      <c r="G230" s="391"/>
      <c r="H230" s="391"/>
      <c r="I230" s="120"/>
      <c r="J230" s="131"/>
      <c r="K230" s="118"/>
      <c r="L230" s="120"/>
    </row>
    <row r="231" spans="1:12" ht="14.25" hidden="1" customHeight="1" x14ac:dyDescent="0.25">
      <c r="A231" s="131"/>
      <c r="B231" s="94"/>
      <c r="C231" s="391" t="s">
        <v>391</v>
      </c>
      <c r="D231" s="391"/>
      <c r="E231" s="391"/>
      <c r="F231" s="391"/>
      <c r="G231" s="391"/>
      <c r="H231" s="391"/>
      <c r="I231" s="120"/>
      <c r="J231" s="131"/>
      <c r="K231" s="118"/>
      <c r="L231" s="120">
        <v>0</v>
      </c>
    </row>
    <row r="232" spans="1:12" ht="14.25" hidden="1" customHeight="1" x14ac:dyDescent="0.25">
      <c r="A232" s="131"/>
      <c r="B232" s="94"/>
      <c r="C232" s="393" t="s">
        <v>393</v>
      </c>
      <c r="D232" s="391"/>
      <c r="E232" s="391"/>
      <c r="F232" s="391"/>
      <c r="G232" s="391"/>
      <c r="H232" s="391"/>
      <c r="I232" s="120"/>
      <c r="J232" s="131"/>
      <c r="K232" s="118"/>
      <c r="L232" s="120"/>
    </row>
    <row r="233" spans="1:12" ht="14.25" hidden="1" customHeight="1" x14ac:dyDescent="0.25">
      <c r="A233" s="131"/>
      <c r="B233" s="94"/>
      <c r="C233" s="391" t="s">
        <v>394</v>
      </c>
      <c r="D233" s="391"/>
      <c r="E233" s="391"/>
      <c r="F233" s="391"/>
      <c r="G233" s="391"/>
      <c r="H233" s="391"/>
      <c r="I233" s="120"/>
      <c r="J233" s="131"/>
      <c r="K233" s="118"/>
      <c r="L233" s="120">
        <v>0</v>
      </c>
    </row>
    <row r="234" spans="1:12" ht="14.25" hidden="1" customHeight="1" x14ac:dyDescent="0.25">
      <c r="A234" s="131"/>
      <c r="B234" s="94"/>
      <c r="C234" s="391" t="s">
        <v>395</v>
      </c>
      <c r="D234" s="391"/>
      <c r="E234" s="391"/>
      <c r="F234" s="391"/>
      <c r="G234" s="391"/>
      <c r="H234" s="391"/>
      <c r="I234" s="120"/>
      <c r="J234" s="131"/>
      <c r="K234" s="118"/>
      <c r="L234" s="120">
        <v>0</v>
      </c>
    </row>
    <row r="235" spans="1:12" ht="14.25" hidden="1" customHeight="1" x14ac:dyDescent="0.25">
      <c r="A235" s="131"/>
      <c r="B235" s="94"/>
      <c r="C235" s="391" t="s">
        <v>396</v>
      </c>
      <c r="D235" s="391"/>
      <c r="E235" s="391"/>
      <c r="F235" s="391"/>
      <c r="G235" s="391"/>
      <c r="H235" s="391"/>
      <c r="I235" s="120"/>
      <c r="J235" s="131"/>
      <c r="K235" s="118"/>
      <c r="L235" s="120">
        <v>0</v>
      </c>
    </row>
    <row r="236" spans="1:12" ht="14.25" hidden="1" customHeight="1" x14ac:dyDescent="0.25">
      <c r="A236" s="131"/>
      <c r="B236" s="94"/>
      <c r="C236" s="393" t="s">
        <v>392</v>
      </c>
      <c r="D236" s="391"/>
      <c r="E236" s="391"/>
      <c r="F236" s="391"/>
      <c r="G236" s="391"/>
      <c r="H236" s="391"/>
      <c r="I236" s="120"/>
      <c r="J236" s="131"/>
      <c r="K236" s="118"/>
      <c r="L236" s="120"/>
    </row>
    <row r="237" spans="1:12" ht="14.25" hidden="1" customHeight="1" x14ac:dyDescent="0.25">
      <c r="A237" s="131"/>
      <c r="B237" s="94"/>
      <c r="C237" s="391" t="s">
        <v>397</v>
      </c>
      <c r="D237" s="391"/>
      <c r="E237" s="391"/>
      <c r="F237" s="391"/>
      <c r="G237" s="391"/>
      <c r="H237" s="391"/>
      <c r="I237" s="120"/>
      <c r="J237" s="131"/>
      <c r="K237" s="118"/>
      <c r="L237" s="120">
        <v>0</v>
      </c>
    </row>
    <row r="238" spans="1:12" ht="14.25" hidden="1" customHeight="1" x14ac:dyDescent="0.25">
      <c r="A238" s="131"/>
      <c r="B238" s="94"/>
      <c r="C238" s="391" t="s">
        <v>398</v>
      </c>
      <c r="D238" s="391"/>
      <c r="E238" s="391"/>
      <c r="F238" s="391"/>
      <c r="G238" s="391"/>
      <c r="H238" s="391"/>
      <c r="I238" s="120"/>
      <c r="J238" s="131"/>
      <c r="K238" s="118"/>
      <c r="L238" s="120">
        <v>0</v>
      </c>
    </row>
    <row r="239" spans="1:12" ht="14.25" hidden="1" customHeight="1" x14ac:dyDescent="0.25">
      <c r="A239" s="131"/>
      <c r="B239" s="94"/>
      <c r="C239" s="391" t="s">
        <v>399</v>
      </c>
      <c r="D239" s="391"/>
      <c r="E239" s="391"/>
      <c r="F239" s="391"/>
      <c r="G239" s="391"/>
      <c r="H239" s="391"/>
      <c r="I239" s="120"/>
      <c r="J239" s="131"/>
      <c r="K239" s="118"/>
      <c r="L239" s="120">
        <v>0</v>
      </c>
    </row>
    <row r="240" spans="1:12" ht="14.25" customHeight="1" x14ac:dyDescent="0.25">
      <c r="A240" s="131"/>
      <c r="B240" s="94"/>
      <c r="C240" s="391" t="s">
        <v>400</v>
      </c>
      <c r="D240" s="391"/>
      <c r="E240" s="391"/>
      <c r="F240" s="391"/>
      <c r="G240" s="391"/>
      <c r="H240" s="391"/>
      <c r="I240" s="120"/>
      <c r="J240" s="131"/>
      <c r="K240" s="118"/>
      <c r="L240" s="120">
        <v>6760.92</v>
      </c>
    </row>
    <row r="241" spans="1:12" ht="14.25" customHeight="1" x14ac:dyDescent="0.25">
      <c r="A241" s="131"/>
      <c r="B241" s="94"/>
      <c r="C241" s="391" t="s">
        <v>401</v>
      </c>
      <c r="D241" s="391"/>
      <c r="E241" s="391"/>
      <c r="F241" s="391"/>
      <c r="G241" s="391"/>
      <c r="H241" s="391"/>
      <c r="I241" s="120"/>
      <c r="J241" s="131"/>
      <c r="K241" s="118"/>
      <c r="L241" s="120">
        <v>5003.08</v>
      </c>
    </row>
    <row r="242" spans="1:12" ht="14.25" customHeight="1" x14ac:dyDescent="0.25">
      <c r="A242" s="131"/>
      <c r="B242" s="94"/>
      <c r="C242" s="391" t="s">
        <v>402</v>
      </c>
      <c r="D242" s="391"/>
      <c r="E242" s="391"/>
      <c r="F242" s="391"/>
      <c r="G242" s="391"/>
      <c r="H242" s="391"/>
      <c r="I242" s="120"/>
      <c r="J242" s="131"/>
      <c r="K242" s="118"/>
      <c r="L242" s="120">
        <v>2433.9299999999998</v>
      </c>
    </row>
    <row r="243" spans="1:12" ht="14.25" hidden="1" customHeight="1" x14ac:dyDescent="0.25">
      <c r="A243" s="131"/>
      <c r="B243" s="94"/>
      <c r="C243" s="391" t="s">
        <v>403</v>
      </c>
      <c r="D243" s="391"/>
      <c r="E243" s="391"/>
      <c r="F243" s="391"/>
      <c r="G243" s="391"/>
      <c r="H243" s="391"/>
      <c r="I243" s="120"/>
      <c r="J243" s="131"/>
      <c r="K243" s="118"/>
      <c r="L243" s="120">
        <v>0</v>
      </c>
    </row>
    <row r="244" spans="1:12" ht="14.25" hidden="1" customHeight="1" x14ac:dyDescent="0.25">
      <c r="A244" s="131"/>
      <c r="B244" s="94"/>
      <c r="C244" s="393" t="s">
        <v>389</v>
      </c>
      <c r="D244" s="391"/>
      <c r="E244" s="391"/>
      <c r="F244" s="391"/>
      <c r="G244" s="391"/>
      <c r="H244" s="391"/>
      <c r="I244" s="120"/>
      <c r="J244" s="131"/>
      <c r="K244" s="118"/>
      <c r="L244" s="120"/>
    </row>
    <row r="245" spans="1:12" ht="14.25" hidden="1" customHeight="1" x14ac:dyDescent="0.25">
      <c r="A245" s="131"/>
      <c r="B245" s="94"/>
      <c r="C245" s="391" t="s">
        <v>404</v>
      </c>
      <c r="D245" s="391"/>
      <c r="E245" s="391"/>
      <c r="F245" s="391"/>
      <c r="G245" s="391"/>
      <c r="H245" s="391"/>
      <c r="I245" s="120"/>
      <c r="J245" s="131"/>
      <c r="K245" s="118"/>
      <c r="L245" s="120">
        <v>0</v>
      </c>
    </row>
    <row r="246" spans="1:12" ht="14.25" hidden="1" customHeight="1" x14ac:dyDescent="0.25">
      <c r="A246" s="131"/>
      <c r="B246" s="94"/>
      <c r="C246" s="391" t="s">
        <v>405</v>
      </c>
      <c r="D246" s="391"/>
      <c r="E246" s="391"/>
      <c r="F246" s="391"/>
      <c r="G246" s="391"/>
      <c r="H246" s="391"/>
      <c r="I246" s="120"/>
      <c r="J246" s="131"/>
      <c r="K246" s="118"/>
      <c r="L246" s="120">
        <v>0</v>
      </c>
    </row>
    <row r="247" spans="1:12" ht="14.25" hidden="1" customHeight="1" x14ac:dyDescent="0.25">
      <c r="A247" s="131"/>
      <c r="B247" s="94"/>
      <c r="C247" s="391" t="s">
        <v>406</v>
      </c>
      <c r="D247" s="391"/>
      <c r="E247" s="391"/>
      <c r="F247" s="391"/>
      <c r="G247" s="391"/>
      <c r="H247" s="391"/>
      <c r="I247" s="120"/>
      <c r="J247" s="131"/>
      <c r="K247" s="118"/>
      <c r="L247" s="120"/>
    </row>
    <row r="248" spans="1:12" ht="14.25" hidden="1" customHeight="1" x14ac:dyDescent="0.25">
      <c r="A248" s="131"/>
      <c r="B248" s="94"/>
      <c r="C248" s="391" t="s">
        <v>407</v>
      </c>
      <c r="D248" s="391"/>
      <c r="E248" s="391"/>
      <c r="F248" s="391"/>
      <c r="G248" s="391"/>
      <c r="H248" s="391"/>
      <c r="I248" s="120"/>
      <c r="J248" s="131"/>
      <c r="K248" s="118"/>
      <c r="L248" s="120">
        <v>0</v>
      </c>
    </row>
    <row r="249" spans="1:12" ht="15" customHeight="1" x14ac:dyDescent="0.25">
      <c r="A249" s="132"/>
      <c r="B249" s="133"/>
      <c r="C249" s="392" t="s">
        <v>408</v>
      </c>
      <c r="D249" s="392"/>
      <c r="E249" s="392"/>
      <c r="F249" s="392"/>
      <c r="G249" s="392"/>
      <c r="H249" s="392"/>
      <c r="I249" s="123"/>
      <c r="J249" s="132"/>
      <c r="K249" s="134"/>
      <c r="L249" s="123">
        <v>14197.93</v>
      </c>
    </row>
    <row r="250" spans="1:12" ht="14.25" customHeight="1" x14ac:dyDescent="0.25">
      <c r="A250" s="131"/>
      <c r="B250" s="94"/>
      <c r="C250" s="393" t="s">
        <v>409</v>
      </c>
      <c r="D250" s="391"/>
      <c r="E250" s="391"/>
      <c r="F250" s="391"/>
      <c r="G250" s="391"/>
      <c r="H250" s="391"/>
      <c r="I250" s="120"/>
      <c r="J250" s="131"/>
      <c r="K250" s="118"/>
      <c r="L250" s="120"/>
    </row>
    <row r="251" spans="1:12" ht="14.25" hidden="1" customHeight="1" x14ac:dyDescent="0.25">
      <c r="A251" s="131"/>
      <c r="B251" s="94"/>
      <c r="C251" s="391" t="s">
        <v>410</v>
      </c>
      <c r="D251" s="391"/>
      <c r="E251" s="391"/>
      <c r="F251" s="391"/>
      <c r="G251" s="391"/>
      <c r="H251" s="391"/>
      <c r="I251" s="120"/>
      <c r="J251" s="131"/>
      <c r="K251" s="118"/>
      <c r="L251" s="120">
        <v>0</v>
      </c>
    </row>
    <row r="252" spans="1:12" ht="14.25" hidden="1" customHeight="1" x14ac:dyDescent="0.25">
      <c r="A252" s="131"/>
      <c r="B252" s="94"/>
      <c r="C252" s="391" t="s">
        <v>411</v>
      </c>
      <c r="D252" s="391"/>
      <c r="E252" s="391"/>
      <c r="F252" s="391"/>
      <c r="G252" s="391"/>
      <c r="H252" s="391"/>
      <c r="I252" s="120"/>
      <c r="J252" s="131"/>
      <c r="K252" s="118"/>
      <c r="L252" s="120">
        <v>0</v>
      </c>
    </row>
    <row r="253" spans="1:12" ht="14.25" customHeight="1" x14ac:dyDescent="0.25">
      <c r="A253" s="131"/>
      <c r="B253" s="94"/>
      <c r="C253" s="391" t="s">
        <v>412</v>
      </c>
      <c r="D253" s="391"/>
      <c r="E253" s="391"/>
      <c r="F253" s="394"/>
      <c r="G253" s="122">
        <v>10.26</v>
      </c>
      <c r="H253" s="131"/>
      <c r="I253" s="131"/>
      <c r="J253" s="131"/>
      <c r="K253" s="131"/>
      <c r="L253" s="131"/>
    </row>
    <row r="254" spans="1:12" ht="14.25" hidden="1" customHeight="1" x14ac:dyDescent="0.25">
      <c r="A254" s="131"/>
      <c r="B254" s="94"/>
      <c r="C254" s="391" t="s">
        <v>413</v>
      </c>
      <c r="D254" s="391"/>
      <c r="E254" s="391"/>
      <c r="F254" s="394"/>
      <c r="G254" s="122">
        <v>0</v>
      </c>
      <c r="H254" s="131"/>
      <c r="I254" s="131"/>
      <c r="J254" s="131"/>
      <c r="K254" s="131"/>
      <c r="L254" s="131"/>
    </row>
    <row r="257" spans="1:12" ht="15" customHeight="1" x14ac:dyDescent="0.25">
      <c r="A257" s="143"/>
      <c r="B257" s="144"/>
      <c r="C257" s="397" t="s">
        <v>685</v>
      </c>
      <c r="D257" s="397"/>
      <c r="E257" s="397"/>
      <c r="F257" s="397"/>
      <c r="G257" s="397"/>
      <c r="H257" s="397"/>
      <c r="I257" s="145"/>
      <c r="J257" s="143"/>
      <c r="K257" s="146"/>
      <c r="L257" s="145"/>
    </row>
    <row r="259" spans="1:12" ht="15" customHeight="1" x14ac:dyDescent="0.25">
      <c r="A259" s="132"/>
      <c r="B259" s="133"/>
      <c r="C259" s="392" t="s">
        <v>686</v>
      </c>
      <c r="D259" s="392"/>
      <c r="E259" s="392"/>
      <c r="F259" s="392"/>
      <c r="G259" s="392"/>
      <c r="H259" s="392"/>
      <c r="I259" s="123"/>
      <c r="J259" s="132"/>
      <c r="K259" s="134"/>
      <c r="L259" s="123">
        <v>21253.11</v>
      </c>
    </row>
    <row r="260" spans="1:12" ht="14.25" customHeight="1" x14ac:dyDescent="0.25">
      <c r="A260" s="131"/>
      <c r="B260" s="94"/>
      <c r="C260" s="393" t="s">
        <v>389</v>
      </c>
      <c r="D260" s="391"/>
      <c r="E260" s="391"/>
      <c r="F260" s="391"/>
      <c r="G260" s="391"/>
      <c r="H260" s="391"/>
      <c r="I260" s="120"/>
      <c r="J260" s="131"/>
      <c r="K260" s="118"/>
      <c r="L260" s="120"/>
    </row>
    <row r="261" spans="1:12" ht="14.25" customHeight="1" x14ac:dyDescent="0.25">
      <c r="A261" s="131"/>
      <c r="B261" s="94"/>
      <c r="C261" s="391" t="s">
        <v>687</v>
      </c>
      <c r="D261" s="391"/>
      <c r="E261" s="391"/>
      <c r="F261" s="391"/>
      <c r="G261" s="391"/>
      <c r="H261" s="391"/>
      <c r="I261" s="120"/>
      <c r="J261" s="131"/>
      <c r="K261" s="118"/>
      <c r="L261" s="120">
        <v>13814.64</v>
      </c>
    </row>
    <row r="262" spans="1:12" ht="14.25" customHeight="1" x14ac:dyDescent="0.25">
      <c r="A262" s="131"/>
      <c r="B262" s="94"/>
      <c r="C262" s="393" t="s">
        <v>389</v>
      </c>
      <c r="D262" s="391"/>
      <c r="E262" s="391"/>
      <c r="F262" s="391"/>
      <c r="G262" s="391"/>
      <c r="H262" s="391"/>
      <c r="I262" s="120"/>
      <c r="J262" s="131"/>
      <c r="K262" s="118"/>
      <c r="L262" s="120"/>
    </row>
    <row r="263" spans="1:12" ht="14.25" customHeight="1" x14ac:dyDescent="0.25">
      <c r="A263" s="131"/>
      <c r="B263" s="94"/>
      <c r="C263" s="391" t="s">
        <v>688</v>
      </c>
      <c r="D263" s="391"/>
      <c r="E263" s="391"/>
      <c r="F263" s="391"/>
      <c r="G263" s="391"/>
      <c r="H263" s="391"/>
      <c r="I263" s="120"/>
      <c r="J263" s="131"/>
      <c r="K263" s="118"/>
      <c r="L263" s="120">
        <v>3938.83</v>
      </c>
    </row>
    <row r="264" spans="1:12" ht="14.25" hidden="1" customHeight="1" x14ac:dyDescent="0.25">
      <c r="A264" s="131"/>
      <c r="B264" s="94"/>
      <c r="C264" s="391" t="s">
        <v>391</v>
      </c>
      <c r="D264" s="391"/>
      <c r="E264" s="391"/>
      <c r="F264" s="391"/>
      <c r="G264" s="391"/>
      <c r="H264" s="391"/>
      <c r="I264" s="120"/>
      <c r="J264" s="131"/>
      <c r="K264" s="118"/>
      <c r="L264" s="120">
        <v>1807.97</v>
      </c>
    </row>
    <row r="265" spans="1:12" ht="14.25" hidden="1" customHeight="1" x14ac:dyDescent="0.25">
      <c r="A265" s="131"/>
      <c r="B265" s="94"/>
      <c r="C265" s="393" t="s">
        <v>392</v>
      </c>
      <c r="D265" s="391"/>
      <c r="E265" s="391"/>
      <c r="F265" s="391"/>
      <c r="G265" s="391"/>
      <c r="H265" s="391"/>
      <c r="I265" s="120"/>
      <c r="J265" s="131"/>
      <c r="K265" s="118"/>
      <c r="L265" s="120"/>
    </row>
    <row r="266" spans="1:12" ht="14.25" customHeight="1" x14ac:dyDescent="0.25">
      <c r="A266" s="131"/>
      <c r="B266" s="94"/>
      <c r="C266" s="391" t="s">
        <v>391</v>
      </c>
      <c r="D266" s="391"/>
      <c r="E266" s="391"/>
      <c r="F266" s="391"/>
      <c r="G266" s="391"/>
      <c r="H266" s="391"/>
      <c r="I266" s="120"/>
      <c r="J266" s="131"/>
      <c r="K266" s="118"/>
      <c r="L266" s="120">
        <v>1183.32</v>
      </c>
    </row>
    <row r="267" spans="1:12" ht="14.25" hidden="1" customHeight="1" x14ac:dyDescent="0.25">
      <c r="A267" s="131"/>
      <c r="B267" s="94"/>
      <c r="C267" s="393" t="s">
        <v>393</v>
      </c>
      <c r="D267" s="391"/>
      <c r="E267" s="391"/>
      <c r="F267" s="391"/>
      <c r="G267" s="391"/>
      <c r="H267" s="391"/>
      <c r="I267" s="120"/>
      <c r="J267" s="131"/>
      <c r="K267" s="118"/>
      <c r="L267" s="120"/>
    </row>
    <row r="268" spans="1:12" ht="14.25" customHeight="1" x14ac:dyDescent="0.25">
      <c r="A268" s="131"/>
      <c r="B268" s="94"/>
      <c r="C268" s="391" t="s">
        <v>394</v>
      </c>
      <c r="D268" s="391"/>
      <c r="E268" s="391"/>
      <c r="F268" s="391"/>
      <c r="G268" s="391"/>
      <c r="H268" s="391"/>
      <c r="I268" s="120"/>
      <c r="J268" s="131"/>
      <c r="K268" s="118"/>
      <c r="L268" s="120">
        <v>624.65</v>
      </c>
    </row>
    <row r="269" spans="1:12" ht="14.25" hidden="1" customHeight="1" x14ac:dyDescent="0.25">
      <c r="A269" s="131"/>
      <c r="B269" s="94"/>
      <c r="C269" s="391" t="s">
        <v>395</v>
      </c>
      <c r="D269" s="391"/>
      <c r="E269" s="391"/>
      <c r="F269" s="391"/>
      <c r="G269" s="391"/>
      <c r="H269" s="391"/>
      <c r="I269" s="120"/>
      <c r="J269" s="131"/>
      <c r="K269" s="118"/>
      <c r="L269" s="120">
        <v>0</v>
      </c>
    </row>
    <row r="270" spans="1:12" ht="14.25" customHeight="1" x14ac:dyDescent="0.25">
      <c r="A270" s="131"/>
      <c r="B270" s="94"/>
      <c r="C270" s="391" t="s">
        <v>396</v>
      </c>
      <c r="D270" s="391"/>
      <c r="E270" s="391"/>
      <c r="F270" s="391"/>
      <c r="G270" s="391"/>
      <c r="H270" s="391"/>
      <c r="I270" s="120"/>
      <c r="J270" s="131"/>
      <c r="K270" s="118"/>
      <c r="L270" s="120">
        <v>8067.84</v>
      </c>
    </row>
    <row r="271" spans="1:12" ht="14.25" customHeight="1" x14ac:dyDescent="0.25">
      <c r="A271" s="131"/>
      <c r="B271" s="94"/>
      <c r="C271" s="393" t="s">
        <v>392</v>
      </c>
      <c r="D271" s="391"/>
      <c r="E271" s="391"/>
      <c r="F271" s="391"/>
      <c r="G271" s="391"/>
      <c r="H271" s="391"/>
      <c r="I271" s="120"/>
      <c r="J271" s="131"/>
      <c r="K271" s="118"/>
      <c r="L271" s="120"/>
    </row>
    <row r="272" spans="1:12" ht="14.25" customHeight="1" x14ac:dyDescent="0.25">
      <c r="A272" s="131"/>
      <c r="B272" s="94"/>
      <c r="C272" s="391" t="s">
        <v>397</v>
      </c>
      <c r="D272" s="391"/>
      <c r="E272" s="391"/>
      <c r="F272" s="391"/>
      <c r="G272" s="391"/>
      <c r="H272" s="391"/>
      <c r="I272" s="120"/>
      <c r="J272" s="131"/>
      <c r="K272" s="118"/>
      <c r="L272" s="120">
        <v>8067.84</v>
      </c>
    </row>
    <row r="273" spans="1:12" ht="14.25" hidden="1" customHeight="1" x14ac:dyDescent="0.25">
      <c r="A273" s="131"/>
      <c r="B273" s="94"/>
      <c r="C273" s="391" t="s">
        <v>398</v>
      </c>
      <c r="D273" s="391"/>
      <c r="E273" s="391"/>
      <c r="F273" s="391"/>
      <c r="G273" s="391"/>
      <c r="H273" s="391"/>
      <c r="I273" s="120"/>
      <c r="J273" s="131"/>
      <c r="K273" s="118"/>
      <c r="L273" s="120">
        <v>0</v>
      </c>
    </row>
    <row r="274" spans="1:12" ht="14.25" hidden="1" customHeight="1" x14ac:dyDescent="0.25">
      <c r="A274" s="131"/>
      <c r="B274" s="94"/>
      <c r="C274" s="391" t="s">
        <v>399</v>
      </c>
      <c r="D274" s="391"/>
      <c r="E274" s="391"/>
      <c r="F274" s="391"/>
      <c r="G274" s="391"/>
      <c r="H274" s="391"/>
      <c r="I274" s="120"/>
      <c r="J274" s="131"/>
      <c r="K274" s="118"/>
      <c r="L274" s="120">
        <v>0</v>
      </c>
    </row>
    <row r="275" spans="1:12" ht="14.25" customHeight="1" x14ac:dyDescent="0.25">
      <c r="A275" s="131"/>
      <c r="B275" s="94"/>
      <c r="C275" s="391" t="s">
        <v>689</v>
      </c>
      <c r="D275" s="391"/>
      <c r="E275" s="391"/>
      <c r="F275" s="391"/>
      <c r="G275" s="391"/>
      <c r="H275" s="391"/>
      <c r="I275" s="120"/>
      <c r="J275" s="131"/>
      <c r="K275" s="118"/>
      <c r="L275" s="120">
        <v>4563.4799999999996</v>
      </c>
    </row>
    <row r="276" spans="1:12" ht="14.25" customHeight="1" x14ac:dyDescent="0.25">
      <c r="A276" s="131"/>
      <c r="B276" s="94"/>
      <c r="C276" s="391" t="s">
        <v>690</v>
      </c>
      <c r="D276" s="391"/>
      <c r="E276" s="391"/>
      <c r="F276" s="391"/>
      <c r="G276" s="391"/>
      <c r="H276" s="391"/>
      <c r="I276" s="120"/>
      <c r="J276" s="131"/>
      <c r="K276" s="118"/>
      <c r="L276" s="120">
        <v>4700.38</v>
      </c>
    </row>
    <row r="277" spans="1:12" ht="14.25" customHeight="1" x14ac:dyDescent="0.25">
      <c r="A277" s="131"/>
      <c r="B277" s="94"/>
      <c r="C277" s="391" t="s">
        <v>691</v>
      </c>
      <c r="D277" s="391"/>
      <c r="E277" s="391"/>
      <c r="F277" s="391"/>
      <c r="G277" s="391"/>
      <c r="H277" s="391"/>
      <c r="I277" s="120"/>
      <c r="J277" s="131"/>
      <c r="K277" s="118"/>
      <c r="L277" s="120">
        <v>2738.09</v>
      </c>
    </row>
    <row r="279" spans="1:12" ht="15" customHeight="1" x14ac:dyDescent="0.25">
      <c r="A279" s="132"/>
      <c r="B279" s="133"/>
      <c r="C279" s="392" t="s">
        <v>692</v>
      </c>
      <c r="D279" s="392"/>
      <c r="E279" s="392"/>
      <c r="F279" s="392"/>
      <c r="G279" s="392"/>
      <c r="H279" s="392"/>
      <c r="I279" s="123"/>
      <c r="J279" s="132"/>
      <c r="K279" s="134"/>
      <c r="L279" s="123">
        <v>9180.1200000000008</v>
      </c>
    </row>
    <row r="280" spans="1:12" ht="14.25" customHeight="1" x14ac:dyDescent="0.25">
      <c r="A280" s="131"/>
      <c r="B280" s="94"/>
      <c r="C280" s="393" t="s">
        <v>389</v>
      </c>
      <c r="D280" s="391"/>
      <c r="E280" s="391"/>
      <c r="F280" s="391"/>
      <c r="G280" s="391"/>
      <c r="H280" s="391"/>
      <c r="I280" s="120"/>
      <c r="J280" s="131"/>
      <c r="K280" s="118"/>
      <c r="L280" s="120"/>
    </row>
    <row r="281" spans="1:12" ht="14.25" customHeight="1" x14ac:dyDescent="0.25">
      <c r="A281" s="131"/>
      <c r="B281" s="94"/>
      <c r="C281" s="391" t="s">
        <v>687</v>
      </c>
      <c r="D281" s="391"/>
      <c r="E281" s="391"/>
      <c r="F281" s="391"/>
      <c r="G281" s="391"/>
      <c r="H281" s="391"/>
      <c r="I281" s="120"/>
      <c r="J281" s="131"/>
      <c r="K281" s="118"/>
      <c r="L281" s="120">
        <v>9180.1200000000008</v>
      </c>
    </row>
    <row r="282" spans="1:12" ht="14.25" customHeight="1" x14ac:dyDescent="0.25">
      <c r="A282" s="131"/>
      <c r="B282" s="94"/>
      <c r="C282" s="393" t="s">
        <v>389</v>
      </c>
      <c r="D282" s="391"/>
      <c r="E282" s="391"/>
      <c r="F282" s="391"/>
      <c r="G282" s="391"/>
      <c r="H282" s="391"/>
      <c r="I282" s="120"/>
      <c r="J282" s="131"/>
      <c r="K282" s="118"/>
      <c r="L282" s="120"/>
    </row>
    <row r="283" spans="1:12" ht="14.25" hidden="1" customHeight="1" x14ac:dyDescent="0.25">
      <c r="A283" s="131"/>
      <c r="B283" s="94"/>
      <c r="C283" s="391" t="s">
        <v>688</v>
      </c>
      <c r="D283" s="391"/>
      <c r="E283" s="391"/>
      <c r="F283" s="391"/>
      <c r="G283" s="391"/>
      <c r="H283" s="391"/>
      <c r="I283" s="120"/>
      <c r="J283" s="131"/>
      <c r="K283" s="118"/>
      <c r="L283" s="120">
        <v>0</v>
      </c>
    </row>
    <row r="284" spans="1:12" ht="14.25" hidden="1" customHeight="1" x14ac:dyDescent="0.25">
      <c r="A284" s="131"/>
      <c r="B284" s="94"/>
      <c r="C284" s="391" t="s">
        <v>391</v>
      </c>
      <c r="D284" s="391"/>
      <c r="E284" s="391"/>
      <c r="F284" s="391"/>
      <c r="G284" s="391"/>
      <c r="H284" s="391"/>
      <c r="I284" s="120"/>
      <c r="J284" s="131"/>
      <c r="K284" s="118"/>
      <c r="L284" s="120">
        <v>0</v>
      </c>
    </row>
    <row r="285" spans="1:12" ht="14.25" hidden="1" customHeight="1" x14ac:dyDescent="0.25">
      <c r="A285" s="131"/>
      <c r="B285" s="94"/>
      <c r="C285" s="393" t="s">
        <v>392</v>
      </c>
      <c r="D285" s="391"/>
      <c r="E285" s="391"/>
      <c r="F285" s="391"/>
      <c r="G285" s="391"/>
      <c r="H285" s="391"/>
      <c r="I285" s="120"/>
      <c r="J285" s="131"/>
      <c r="K285" s="118"/>
      <c r="L285" s="120"/>
    </row>
    <row r="286" spans="1:12" ht="14.25" hidden="1" customHeight="1" x14ac:dyDescent="0.25">
      <c r="A286" s="131"/>
      <c r="B286" s="94"/>
      <c r="C286" s="391" t="s">
        <v>391</v>
      </c>
      <c r="D286" s="391"/>
      <c r="E286" s="391"/>
      <c r="F286" s="391"/>
      <c r="G286" s="391"/>
      <c r="H286" s="391"/>
      <c r="I286" s="120"/>
      <c r="J286" s="131"/>
      <c r="K286" s="118"/>
      <c r="L286" s="120">
        <v>0</v>
      </c>
    </row>
    <row r="287" spans="1:12" ht="14.25" hidden="1" customHeight="1" x14ac:dyDescent="0.25">
      <c r="A287" s="131"/>
      <c r="B287" s="94"/>
      <c r="C287" s="393" t="s">
        <v>393</v>
      </c>
      <c r="D287" s="391"/>
      <c r="E287" s="391"/>
      <c r="F287" s="391"/>
      <c r="G287" s="391"/>
      <c r="H287" s="391"/>
      <c r="I287" s="120"/>
      <c r="J287" s="131"/>
      <c r="K287" s="118"/>
      <c r="L287" s="120"/>
    </row>
    <row r="288" spans="1:12" ht="14.25" hidden="1" customHeight="1" x14ac:dyDescent="0.25">
      <c r="A288" s="131"/>
      <c r="B288" s="94"/>
      <c r="C288" s="391" t="s">
        <v>394</v>
      </c>
      <c r="D288" s="391"/>
      <c r="E288" s="391"/>
      <c r="F288" s="391"/>
      <c r="G288" s="391"/>
      <c r="H288" s="391"/>
      <c r="I288" s="120"/>
      <c r="J288" s="131"/>
      <c r="K288" s="118"/>
      <c r="L288" s="120">
        <v>0</v>
      </c>
    </row>
    <row r="289" spans="1:12" ht="14.25" hidden="1" customHeight="1" x14ac:dyDescent="0.25">
      <c r="A289" s="131"/>
      <c r="B289" s="94"/>
      <c r="C289" s="391" t="s">
        <v>395</v>
      </c>
      <c r="D289" s="391"/>
      <c r="E289" s="391"/>
      <c r="F289" s="391"/>
      <c r="G289" s="391"/>
      <c r="H289" s="391"/>
      <c r="I289" s="120"/>
      <c r="J289" s="131"/>
      <c r="K289" s="118"/>
      <c r="L289" s="120">
        <v>0</v>
      </c>
    </row>
    <row r="290" spans="1:12" ht="14.25" customHeight="1" x14ac:dyDescent="0.25">
      <c r="A290" s="131"/>
      <c r="B290" s="94"/>
      <c r="C290" s="391" t="s">
        <v>396</v>
      </c>
      <c r="D290" s="391"/>
      <c r="E290" s="391"/>
      <c r="F290" s="391"/>
      <c r="G290" s="391"/>
      <c r="H290" s="391"/>
      <c r="I290" s="120"/>
      <c r="J290" s="131"/>
      <c r="K290" s="118"/>
      <c r="L290" s="120">
        <v>9180.1200000000008</v>
      </c>
    </row>
    <row r="291" spans="1:12" ht="14.25" customHeight="1" x14ac:dyDescent="0.25">
      <c r="A291" s="131"/>
      <c r="B291" s="94"/>
      <c r="C291" s="393" t="s">
        <v>392</v>
      </c>
      <c r="D291" s="391"/>
      <c r="E291" s="391"/>
      <c r="F291" s="391"/>
      <c r="G291" s="391"/>
      <c r="H291" s="391"/>
      <c r="I291" s="120"/>
      <c r="J291" s="131"/>
      <c r="K291" s="118"/>
      <c r="L291" s="120"/>
    </row>
    <row r="292" spans="1:12" ht="14.25" customHeight="1" x14ac:dyDescent="0.25">
      <c r="A292" s="131"/>
      <c r="B292" s="94"/>
      <c r="C292" s="391" t="s">
        <v>397</v>
      </c>
      <c r="D292" s="391"/>
      <c r="E292" s="391"/>
      <c r="F292" s="391"/>
      <c r="G292" s="391"/>
      <c r="H292" s="391"/>
      <c r="I292" s="120"/>
      <c r="J292" s="131"/>
      <c r="K292" s="118"/>
      <c r="L292" s="120">
        <v>9180.1200000000008</v>
      </c>
    </row>
    <row r="293" spans="1:12" ht="14.25" hidden="1" customHeight="1" x14ac:dyDescent="0.25">
      <c r="A293" s="131"/>
      <c r="B293" s="94"/>
      <c r="C293" s="391" t="s">
        <v>398</v>
      </c>
      <c r="D293" s="391"/>
      <c r="E293" s="391"/>
      <c r="F293" s="391"/>
      <c r="G293" s="391"/>
      <c r="H293" s="391"/>
      <c r="I293" s="120"/>
      <c r="J293" s="131"/>
      <c r="K293" s="118"/>
      <c r="L293" s="120">
        <v>0</v>
      </c>
    </row>
    <row r="294" spans="1:12" ht="14.25" hidden="1" customHeight="1" x14ac:dyDescent="0.25">
      <c r="A294" s="131"/>
      <c r="B294" s="94"/>
      <c r="C294" s="391" t="s">
        <v>399</v>
      </c>
      <c r="D294" s="391"/>
      <c r="E294" s="391"/>
      <c r="F294" s="391"/>
      <c r="G294" s="391"/>
      <c r="H294" s="391"/>
      <c r="I294" s="120"/>
      <c r="J294" s="131"/>
      <c r="K294" s="118"/>
      <c r="L294" s="120">
        <v>0</v>
      </c>
    </row>
    <row r="295" spans="1:12" ht="14.25" hidden="1" customHeight="1" x14ac:dyDescent="0.25">
      <c r="A295" s="131"/>
      <c r="B295" s="94"/>
      <c r="C295" s="391" t="s">
        <v>689</v>
      </c>
      <c r="D295" s="391"/>
      <c r="E295" s="391"/>
      <c r="F295" s="391"/>
      <c r="G295" s="391"/>
      <c r="H295" s="391"/>
      <c r="I295" s="120"/>
      <c r="J295" s="131"/>
      <c r="K295" s="118"/>
      <c r="L295" s="120">
        <v>0</v>
      </c>
    </row>
    <row r="296" spans="1:12" ht="14.25" hidden="1" customHeight="1" x14ac:dyDescent="0.25">
      <c r="A296" s="131"/>
      <c r="B296" s="94"/>
      <c r="C296" s="391" t="s">
        <v>690</v>
      </c>
      <c r="D296" s="391"/>
      <c r="E296" s="391"/>
      <c r="F296" s="391"/>
      <c r="G296" s="391"/>
      <c r="H296" s="391"/>
      <c r="I296" s="120"/>
      <c r="J296" s="131"/>
      <c r="K296" s="118"/>
      <c r="L296" s="120">
        <v>0</v>
      </c>
    </row>
    <row r="297" spans="1:12" ht="14.25" hidden="1" customHeight="1" x14ac:dyDescent="0.25">
      <c r="A297" s="131"/>
      <c r="B297" s="94"/>
      <c r="C297" s="391" t="s">
        <v>691</v>
      </c>
      <c r="D297" s="391"/>
      <c r="E297" s="391"/>
      <c r="F297" s="391"/>
      <c r="G297" s="391"/>
      <c r="H297" s="391"/>
      <c r="I297" s="120"/>
      <c r="J297" s="131"/>
      <c r="K297" s="118"/>
      <c r="L297" s="120">
        <v>0</v>
      </c>
    </row>
    <row r="299" spans="1:12" ht="15" customHeight="1" x14ac:dyDescent="0.25">
      <c r="A299" s="132"/>
      <c r="B299" s="133"/>
      <c r="C299" s="392" t="s">
        <v>693</v>
      </c>
      <c r="D299" s="392"/>
      <c r="E299" s="392"/>
      <c r="F299" s="392"/>
      <c r="G299" s="392"/>
      <c r="H299" s="392"/>
      <c r="I299" s="123"/>
      <c r="J299" s="132"/>
      <c r="K299" s="134"/>
      <c r="L299" s="123">
        <v>74166.67</v>
      </c>
    </row>
    <row r="300" spans="1:12" ht="14.25" customHeight="1" x14ac:dyDescent="0.25">
      <c r="A300" s="131"/>
      <c r="B300" s="94"/>
      <c r="C300" s="393" t="s">
        <v>389</v>
      </c>
      <c r="D300" s="391"/>
      <c r="E300" s="391"/>
      <c r="F300" s="391"/>
      <c r="G300" s="391"/>
      <c r="H300" s="391"/>
      <c r="I300" s="120"/>
      <c r="J300" s="131"/>
      <c r="K300" s="118"/>
      <c r="L300" s="120"/>
    </row>
    <row r="301" spans="1:12" ht="14.25" customHeight="1" x14ac:dyDescent="0.25">
      <c r="A301" s="131"/>
      <c r="B301" s="94"/>
      <c r="C301" s="391" t="s">
        <v>404</v>
      </c>
      <c r="D301" s="391"/>
      <c r="E301" s="391"/>
      <c r="F301" s="391"/>
      <c r="G301" s="391"/>
      <c r="H301" s="391"/>
      <c r="I301" s="120"/>
      <c r="J301" s="131"/>
      <c r="K301" s="118"/>
      <c r="L301" s="120">
        <v>74166.67</v>
      </c>
    </row>
    <row r="302" spans="1:12" ht="14.25" hidden="1" customHeight="1" x14ac:dyDescent="0.25">
      <c r="A302" s="131"/>
      <c r="B302" s="94"/>
      <c r="C302" s="391" t="s">
        <v>405</v>
      </c>
      <c r="D302" s="391"/>
      <c r="E302" s="391"/>
      <c r="F302" s="391"/>
      <c r="G302" s="391"/>
      <c r="H302" s="391"/>
      <c r="I302" s="120"/>
      <c r="J302" s="131"/>
      <c r="K302" s="118"/>
      <c r="L302" s="120">
        <v>0</v>
      </c>
    </row>
    <row r="304" spans="1:12" ht="15" customHeight="1" x14ac:dyDescent="0.25">
      <c r="A304" s="132"/>
      <c r="B304" s="133"/>
      <c r="C304" s="392" t="s">
        <v>694</v>
      </c>
      <c r="D304" s="392"/>
      <c r="E304" s="392"/>
      <c r="F304" s="392"/>
      <c r="G304" s="392"/>
      <c r="H304" s="392"/>
      <c r="I304" s="123"/>
      <c r="J304" s="132"/>
      <c r="K304" s="134"/>
      <c r="L304" s="123">
        <v>14197.93</v>
      </c>
    </row>
    <row r="305" spans="1:12" ht="14.25" customHeight="1" x14ac:dyDescent="0.25">
      <c r="A305" s="131"/>
      <c r="B305" s="94"/>
      <c r="C305" s="393" t="s">
        <v>389</v>
      </c>
      <c r="D305" s="391"/>
      <c r="E305" s="391"/>
      <c r="F305" s="391"/>
      <c r="G305" s="391"/>
      <c r="H305" s="391"/>
      <c r="I305" s="120"/>
      <c r="J305" s="131"/>
      <c r="K305" s="118"/>
      <c r="L305" s="120"/>
    </row>
    <row r="306" spans="1:12" ht="14.25" hidden="1" customHeight="1" x14ac:dyDescent="0.25">
      <c r="A306" s="131"/>
      <c r="B306" s="94"/>
      <c r="C306" s="391" t="s">
        <v>695</v>
      </c>
      <c r="D306" s="391"/>
      <c r="E306" s="391"/>
      <c r="F306" s="391"/>
      <c r="G306" s="391"/>
      <c r="H306" s="391"/>
      <c r="I306" s="120"/>
      <c r="J306" s="131"/>
      <c r="K306" s="118"/>
      <c r="L306" s="120"/>
    </row>
    <row r="307" spans="1:12" ht="14.25" hidden="1" customHeight="1" x14ac:dyDescent="0.25">
      <c r="A307" s="131"/>
      <c r="B307" s="94"/>
      <c r="C307" s="391" t="s">
        <v>696</v>
      </c>
      <c r="D307" s="391"/>
      <c r="E307" s="391"/>
      <c r="F307" s="391"/>
      <c r="G307" s="391"/>
      <c r="H307" s="391"/>
      <c r="I307" s="120"/>
      <c r="J307" s="131"/>
      <c r="K307" s="118"/>
      <c r="L307" s="120">
        <v>0</v>
      </c>
    </row>
    <row r="308" spans="1:12" ht="14.25" customHeight="1" x14ac:dyDescent="0.25">
      <c r="A308" s="131"/>
      <c r="B308" s="94"/>
      <c r="C308" s="391" t="s">
        <v>697</v>
      </c>
      <c r="D308" s="391"/>
      <c r="E308" s="391"/>
      <c r="F308" s="391"/>
      <c r="G308" s="391"/>
      <c r="H308" s="391"/>
      <c r="I308" s="120"/>
      <c r="J308" s="131"/>
      <c r="K308" s="118"/>
      <c r="L308" s="120">
        <v>14197.93</v>
      </c>
    </row>
    <row r="309" spans="1:12" ht="14.25" customHeight="1" x14ac:dyDescent="0.25">
      <c r="A309" s="131"/>
      <c r="B309" s="94"/>
      <c r="C309" s="393" t="s">
        <v>389</v>
      </c>
      <c r="D309" s="391"/>
      <c r="E309" s="391"/>
      <c r="F309" s="391"/>
      <c r="G309" s="391"/>
      <c r="H309" s="391"/>
      <c r="I309" s="120"/>
      <c r="J309" s="131"/>
      <c r="K309" s="118"/>
      <c r="L309" s="120"/>
    </row>
    <row r="310" spans="1:12" ht="14.25" customHeight="1" x14ac:dyDescent="0.25">
      <c r="A310" s="131"/>
      <c r="B310" s="94"/>
      <c r="C310" s="391" t="s">
        <v>687</v>
      </c>
      <c r="D310" s="391"/>
      <c r="E310" s="391"/>
      <c r="F310" s="391"/>
      <c r="G310" s="391"/>
      <c r="H310" s="391"/>
      <c r="I310" s="120"/>
      <c r="J310" s="131"/>
      <c r="K310" s="118"/>
      <c r="L310" s="120">
        <v>6760.92</v>
      </c>
    </row>
    <row r="311" spans="1:12" ht="14.25" customHeight="1" x14ac:dyDescent="0.25">
      <c r="A311" s="131"/>
      <c r="B311" s="94"/>
      <c r="C311" s="393" t="s">
        <v>389</v>
      </c>
      <c r="D311" s="391"/>
      <c r="E311" s="391"/>
      <c r="F311" s="391"/>
      <c r="G311" s="391"/>
      <c r="H311" s="391"/>
      <c r="I311" s="120"/>
      <c r="J311" s="131"/>
      <c r="K311" s="118"/>
      <c r="L311" s="120"/>
    </row>
    <row r="312" spans="1:12" ht="14.25" customHeight="1" x14ac:dyDescent="0.25">
      <c r="A312" s="131"/>
      <c r="B312" s="94"/>
      <c r="C312" s="391" t="s">
        <v>688</v>
      </c>
      <c r="D312" s="391"/>
      <c r="E312" s="391"/>
      <c r="F312" s="391"/>
      <c r="G312" s="391"/>
      <c r="H312" s="391"/>
      <c r="I312" s="120"/>
      <c r="J312" s="131"/>
      <c r="K312" s="118"/>
      <c r="L312" s="120">
        <v>6760.92</v>
      </c>
    </row>
    <row r="313" spans="1:12" ht="14.25" hidden="1" customHeight="1" x14ac:dyDescent="0.25">
      <c r="A313" s="131"/>
      <c r="B313" s="94"/>
      <c r="C313" s="391" t="s">
        <v>391</v>
      </c>
      <c r="D313" s="391"/>
      <c r="E313" s="391"/>
      <c r="F313" s="391"/>
      <c r="G313" s="391"/>
      <c r="H313" s="391"/>
      <c r="I313" s="120"/>
      <c r="J313" s="131"/>
      <c r="K313" s="118"/>
      <c r="L313" s="120">
        <v>0</v>
      </c>
    </row>
    <row r="314" spans="1:12" ht="14.25" hidden="1" customHeight="1" x14ac:dyDescent="0.25">
      <c r="A314" s="131"/>
      <c r="B314" s="94"/>
      <c r="C314" s="393" t="s">
        <v>392</v>
      </c>
      <c r="D314" s="391"/>
      <c r="E314" s="391"/>
      <c r="F314" s="391"/>
      <c r="G314" s="391"/>
      <c r="H314" s="391"/>
      <c r="I314" s="120"/>
      <c r="J314" s="131"/>
      <c r="K314" s="118"/>
      <c r="L314" s="120"/>
    </row>
    <row r="315" spans="1:12" ht="14.25" hidden="1" customHeight="1" x14ac:dyDescent="0.25">
      <c r="A315" s="131"/>
      <c r="B315" s="94"/>
      <c r="C315" s="391" t="s">
        <v>391</v>
      </c>
      <c r="D315" s="391"/>
      <c r="E315" s="391"/>
      <c r="F315" s="391"/>
      <c r="G315" s="391"/>
      <c r="H315" s="391"/>
      <c r="I315" s="120"/>
      <c r="J315" s="131"/>
      <c r="K315" s="118"/>
      <c r="L315" s="120">
        <v>0</v>
      </c>
    </row>
    <row r="316" spans="1:12" ht="14.25" hidden="1" customHeight="1" x14ac:dyDescent="0.25">
      <c r="A316" s="131"/>
      <c r="B316" s="94"/>
      <c r="C316" s="393" t="s">
        <v>393</v>
      </c>
      <c r="D316" s="391"/>
      <c r="E316" s="391"/>
      <c r="F316" s="391"/>
      <c r="G316" s="391"/>
      <c r="H316" s="391"/>
      <c r="I316" s="120"/>
      <c r="J316" s="131"/>
      <c r="K316" s="118"/>
      <c r="L316" s="120"/>
    </row>
    <row r="317" spans="1:12" ht="14.25" hidden="1" customHeight="1" x14ac:dyDescent="0.25">
      <c r="A317" s="131"/>
      <c r="B317" s="94"/>
      <c r="C317" s="391" t="s">
        <v>394</v>
      </c>
      <c r="D317" s="391"/>
      <c r="E317" s="391"/>
      <c r="F317" s="391"/>
      <c r="G317" s="391"/>
      <c r="H317" s="391"/>
      <c r="I317" s="120"/>
      <c r="J317" s="131"/>
      <c r="K317" s="118"/>
      <c r="L317" s="120">
        <v>0</v>
      </c>
    </row>
    <row r="318" spans="1:12" ht="14.25" hidden="1" customHeight="1" x14ac:dyDescent="0.25">
      <c r="A318" s="131"/>
      <c r="B318" s="94"/>
      <c r="C318" s="391" t="s">
        <v>395</v>
      </c>
      <c r="D318" s="391"/>
      <c r="E318" s="391"/>
      <c r="F318" s="391"/>
      <c r="G318" s="391"/>
      <c r="H318" s="391"/>
      <c r="I318" s="120"/>
      <c r="J318" s="131"/>
      <c r="K318" s="118"/>
      <c r="L318" s="120">
        <v>0</v>
      </c>
    </row>
    <row r="319" spans="1:12" ht="14.25" hidden="1" customHeight="1" x14ac:dyDescent="0.25">
      <c r="A319" s="131"/>
      <c r="B319" s="94"/>
      <c r="C319" s="391" t="s">
        <v>396</v>
      </c>
      <c r="D319" s="391"/>
      <c r="E319" s="391"/>
      <c r="F319" s="391"/>
      <c r="G319" s="391"/>
      <c r="H319" s="391"/>
      <c r="I319" s="120"/>
      <c r="J319" s="131"/>
      <c r="K319" s="118"/>
      <c r="L319" s="120">
        <v>0</v>
      </c>
    </row>
    <row r="320" spans="1:12" ht="14.25" hidden="1" customHeight="1" x14ac:dyDescent="0.25">
      <c r="A320" s="131"/>
      <c r="B320" s="94"/>
      <c r="C320" s="393" t="s">
        <v>392</v>
      </c>
      <c r="D320" s="391"/>
      <c r="E320" s="391"/>
      <c r="F320" s="391"/>
      <c r="G320" s="391"/>
      <c r="H320" s="391"/>
      <c r="I320" s="120"/>
      <c r="J320" s="131"/>
      <c r="K320" s="118"/>
      <c r="L320" s="120"/>
    </row>
    <row r="321" spans="1:12" ht="14.25" hidden="1" customHeight="1" x14ac:dyDescent="0.25">
      <c r="A321" s="131"/>
      <c r="B321" s="94"/>
      <c r="C321" s="391" t="s">
        <v>397</v>
      </c>
      <c r="D321" s="391"/>
      <c r="E321" s="391"/>
      <c r="F321" s="391"/>
      <c r="G321" s="391"/>
      <c r="H321" s="391"/>
      <c r="I321" s="120"/>
      <c r="J321" s="131"/>
      <c r="K321" s="118"/>
      <c r="L321" s="120">
        <v>0</v>
      </c>
    </row>
    <row r="322" spans="1:12" ht="14.25" hidden="1" customHeight="1" x14ac:dyDescent="0.25">
      <c r="A322" s="131"/>
      <c r="B322" s="94"/>
      <c r="C322" s="391" t="s">
        <v>398</v>
      </c>
      <c r="D322" s="391"/>
      <c r="E322" s="391"/>
      <c r="F322" s="391"/>
      <c r="G322" s="391"/>
      <c r="H322" s="391"/>
      <c r="I322" s="120"/>
      <c r="J322" s="131"/>
      <c r="K322" s="118"/>
      <c r="L322" s="120">
        <v>0</v>
      </c>
    </row>
    <row r="323" spans="1:12" ht="14.25" hidden="1" customHeight="1" x14ac:dyDescent="0.25">
      <c r="A323" s="131"/>
      <c r="B323" s="94"/>
      <c r="C323" s="391" t="s">
        <v>399</v>
      </c>
      <c r="D323" s="391"/>
      <c r="E323" s="391"/>
      <c r="F323" s="391"/>
      <c r="G323" s="391"/>
      <c r="H323" s="391"/>
      <c r="I323" s="120"/>
      <c r="J323" s="131"/>
      <c r="K323" s="118"/>
      <c r="L323" s="120">
        <v>0</v>
      </c>
    </row>
    <row r="324" spans="1:12" ht="14.25" customHeight="1" x14ac:dyDescent="0.25">
      <c r="A324" s="131"/>
      <c r="B324" s="94"/>
      <c r="C324" s="391" t="s">
        <v>689</v>
      </c>
      <c r="D324" s="391"/>
      <c r="E324" s="391"/>
      <c r="F324" s="391"/>
      <c r="G324" s="391"/>
      <c r="H324" s="391"/>
      <c r="I324" s="120"/>
      <c r="J324" s="131"/>
      <c r="K324" s="118"/>
      <c r="L324" s="120">
        <v>6760.92</v>
      </c>
    </row>
    <row r="325" spans="1:12" ht="14.25" customHeight="1" x14ac:dyDescent="0.25">
      <c r="A325" s="131"/>
      <c r="B325" s="94"/>
      <c r="C325" s="391" t="s">
        <v>690</v>
      </c>
      <c r="D325" s="391"/>
      <c r="E325" s="391"/>
      <c r="F325" s="391"/>
      <c r="G325" s="391"/>
      <c r="H325" s="391"/>
      <c r="I325" s="120"/>
      <c r="J325" s="131"/>
      <c r="K325" s="118"/>
      <c r="L325" s="120">
        <v>5003.08</v>
      </c>
    </row>
    <row r="326" spans="1:12" ht="14.25" customHeight="1" x14ac:dyDescent="0.25">
      <c r="A326" s="131"/>
      <c r="B326" s="94"/>
      <c r="C326" s="391" t="s">
        <v>691</v>
      </c>
      <c r="D326" s="391"/>
      <c r="E326" s="391"/>
      <c r="F326" s="391"/>
      <c r="G326" s="391"/>
      <c r="H326" s="391"/>
      <c r="I326" s="120"/>
      <c r="J326" s="131"/>
      <c r="K326" s="118"/>
      <c r="L326" s="120">
        <v>2433.9299999999998</v>
      </c>
    </row>
    <row r="328" spans="1:12" ht="15" customHeight="1" x14ac:dyDescent="0.25">
      <c r="A328" s="132"/>
      <c r="B328" s="133"/>
      <c r="C328" s="392" t="s">
        <v>698</v>
      </c>
      <c r="D328" s="392"/>
      <c r="E328" s="392"/>
      <c r="F328" s="392"/>
      <c r="G328" s="392"/>
      <c r="H328" s="392"/>
      <c r="I328" s="123"/>
      <c r="J328" s="132"/>
      <c r="K328" s="134"/>
      <c r="L328" s="123">
        <v>118797.83</v>
      </c>
    </row>
    <row r="329" spans="1:12" ht="14.25" customHeight="1" x14ac:dyDescent="0.25">
      <c r="A329" s="131"/>
      <c r="B329" s="94"/>
      <c r="C329" s="393" t="s">
        <v>389</v>
      </c>
      <c r="D329" s="391"/>
      <c r="E329" s="391"/>
      <c r="F329" s="391"/>
      <c r="G329" s="391"/>
      <c r="H329" s="391"/>
      <c r="I329" s="120"/>
      <c r="J329" s="131"/>
      <c r="K329" s="118"/>
      <c r="L329" s="120"/>
    </row>
    <row r="330" spans="1:12" ht="14.25" customHeight="1" x14ac:dyDescent="0.25">
      <c r="A330" s="131"/>
      <c r="B330" s="94"/>
      <c r="C330" s="391" t="s">
        <v>687</v>
      </c>
      <c r="D330" s="391"/>
      <c r="E330" s="391"/>
      <c r="F330" s="391"/>
      <c r="G330" s="391"/>
      <c r="H330" s="391"/>
      <c r="I330" s="120"/>
      <c r="J330" s="131"/>
      <c r="K330" s="118"/>
      <c r="L330" s="120">
        <v>29755.68</v>
      </c>
    </row>
    <row r="331" spans="1:12" ht="14.25" customHeight="1" x14ac:dyDescent="0.25">
      <c r="A331" s="131"/>
      <c r="B331" s="94"/>
      <c r="C331" s="393" t="s">
        <v>389</v>
      </c>
      <c r="D331" s="391"/>
      <c r="E331" s="391"/>
      <c r="F331" s="391"/>
      <c r="G331" s="391"/>
      <c r="H331" s="391"/>
      <c r="I331" s="120"/>
      <c r="J331" s="131"/>
      <c r="K331" s="118"/>
      <c r="L331" s="120"/>
    </row>
    <row r="332" spans="1:12" ht="14.25" customHeight="1" x14ac:dyDescent="0.25">
      <c r="A332" s="131"/>
      <c r="B332" s="94"/>
      <c r="C332" s="391" t="s">
        <v>688</v>
      </c>
      <c r="D332" s="391"/>
      <c r="E332" s="391"/>
      <c r="F332" s="391"/>
      <c r="G332" s="391"/>
      <c r="H332" s="391"/>
      <c r="I332" s="120"/>
      <c r="J332" s="131"/>
      <c r="K332" s="118"/>
      <c r="L332" s="120">
        <v>10699.75</v>
      </c>
    </row>
    <row r="333" spans="1:12" ht="14.25" hidden="1" customHeight="1" x14ac:dyDescent="0.25">
      <c r="A333" s="131"/>
      <c r="B333" s="94"/>
      <c r="C333" s="391" t="s">
        <v>391</v>
      </c>
      <c r="D333" s="391"/>
      <c r="E333" s="391"/>
      <c r="F333" s="391"/>
      <c r="G333" s="391"/>
      <c r="H333" s="391"/>
      <c r="I333" s="120"/>
      <c r="J333" s="131"/>
      <c r="K333" s="118"/>
      <c r="L333" s="120">
        <v>1807.97</v>
      </c>
    </row>
    <row r="334" spans="1:12" ht="14.25" hidden="1" customHeight="1" x14ac:dyDescent="0.25">
      <c r="A334" s="131"/>
      <c r="B334" s="94"/>
      <c r="C334" s="393" t="s">
        <v>392</v>
      </c>
      <c r="D334" s="391"/>
      <c r="E334" s="391"/>
      <c r="F334" s="391"/>
      <c r="G334" s="391"/>
      <c r="H334" s="391"/>
      <c r="I334" s="120"/>
      <c r="J334" s="131"/>
      <c r="K334" s="118"/>
      <c r="L334" s="120"/>
    </row>
    <row r="335" spans="1:12" ht="14.25" customHeight="1" x14ac:dyDescent="0.25">
      <c r="A335" s="131"/>
      <c r="B335" s="94"/>
      <c r="C335" s="391" t="s">
        <v>391</v>
      </c>
      <c r="D335" s="391"/>
      <c r="E335" s="391"/>
      <c r="F335" s="391"/>
      <c r="G335" s="391"/>
      <c r="H335" s="391"/>
      <c r="I335" s="120"/>
      <c r="J335" s="131"/>
      <c r="K335" s="118"/>
      <c r="L335" s="120">
        <v>1183.32</v>
      </c>
    </row>
    <row r="336" spans="1:12" ht="14.25" hidden="1" customHeight="1" x14ac:dyDescent="0.25">
      <c r="A336" s="131"/>
      <c r="B336" s="94"/>
      <c r="C336" s="393" t="s">
        <v>393</v>
      </c>
      <c r="D336" s="391"/>
      <c r="E336" s="391"/>
      <c r="F336" s="391"/>
      <c r="G336" s="391"/>
      <c r="H336" s="391"/>
      <c r="I336" s="120"/>
      <c r="J336" s="131"/>
      <c r="K336" s="118"/>
      <c r="L336" s="120"/>
    </row>
    <row r="337" spans="1:12" ht="14.25" customHeight="1" x14ac:dyDescent="0.25">
      <c r="A337" s="131"/>
      <c r="B337" s="94"/>
      <c r="C337" s="391" t="s">
        <v>394</v>
      </c>
      <c r="D337" s="391"/>
      <c r="E337" s="391"/>
      <c r="F337" s="391"/>
      <c r="G337" s="391"/>
      <c r="H337" s="391"/>
      <c r="I337" s="120"/>
      <c r="J337" s="131"/>
      <c r="K337" s="118"/>
      <c r="L337" s="120">
        <v>624.65</v>
      </c>
    </row>
    <row r="338" spans="1:12" ht="14.25" hidden="1" customHeight="1" x14ac:dyDescent="0.25">
      <c r="A338" s="131"/>
      <c r="B338" s="94"/>
      <c r="C338" s="391" t="s">
        <v>395</v>
      </c>
      <c r="D338" s="391"/>
      <c r="E338" s="391"/>
      <c r="F338" s="391"/>
      <c r="G338" s="391"/>
      <c r="H338" s="391"/>
      <c r="I338" s="120"/>
      <c r="J338" s="131"/>
      <c r="K338" s="118"/>
      <c r="L338" s="120">
        <v>0</v>
      </c>
    </row>
    <row r="339" spans="1:12" ht="14.25" customHeight="1" x14ac:dyDescent="0.25">
      <c r="A339" s="131"/>
      <c r="B339" s="94"/>
      <c r="C339" s="391" t="s">
        <v>396</v>
      </c>
      <c r="D339" s="391"/>
      <c r="E339" s="391"/>
      <c r="F339" s="391"/>
      <c r="G339" s="391"/>
      <c r="H339" s="391"/>
      <c r="I339" s="120"/>
      <c r="J339" s="131"/>
      <c r="K339" s="118"/>
      <c r="L339" s="120">
        <v>17247.96</v>
      </c>
    </row>
    <row r="340" spans="1:12" ht="14.25" customHeight="1" x14ac:dyDescent="0.25">
      <c r="A340" s="131"/>
      <c r="B340" s="94"/>
      <c r="C340" s="393" t="s">
        <v>392</v>
      </c>
      <c r="D340" s="391"/>
      <c r="E340" s="391"/>
      <c r="F340" s="391"/>
      <c r="G340" s="391"/>
      <c r="H340" s="391"/>
      <c r="I340" s="120"/>
      <c r="J340" s="131"/>
      <c r="K340" s="118"/>
      <c r="L340" s="120"/>
    </row>
    <row r="341" spans="1:12" ht="14.25" customHeight="1" x14ac:dyDescent="0.25">
      <c r="A341" s="131"/>
      <c r="B341" s="94"/>
      <c r="C341" s="391" t="s">
        <v>397</v>
      </c>
      <c r="D341" s="391"/>
      <c r="E341" s="391"/>
      <c r="F341" s="391"/>
      <c r="G341" s="391"/>
      <c r="H341" s="391"/>
      <c r="I341" s="120"/>
      <c r="J341" s="131"/>
      <c r="K341" s="118"/>
      <c r="L341" s="120">
        <v>17247.96</v>
      </c>
    </row>
    <row r="342" spans="1:12" ht="14.25" hidden="1" customHeight="1" x14ac:dyDescent="0.25">
      <c r="A342" s="131"/>
      <c r="B342" s="94"/>
      <c r="C342" s="391" t="s">
        <v>398</v>
      </c>
      <c r="D342" s="391"/>
      <c r="E342" s="391"/>
      <c r="F342" s="391"/>
      <c r="G342" s="391"/>
      <c r="H342" s="391"/>
      <c r="I342" s="120"/>
      <c r="J342" s="131"/>
      <c r="K342" s="118"/>
      <c r="L342" s="120">
        <v>0</v>
      </c>
    </row>
    <row r="343" spans="1:12" ht="14.25" hidden="1" customHeight="1" x14ac:dyDescent="0.25">
      <c r="A343" s="131"/>
      <c r="B343" s="94"/>
      <c r="C343" s="391" t="s">
        <v>399</v>
      </c>
      <c r="D343" s="391"/>
      <c r="E343" s="391"/>
      <c r="F343" s="391"/>
      <c r="G343" s="391"/>
      <c r="H343" s="391"/>
      <c r="I343" s="120"/>
      <c r="J343" s="131"/>
      <c r="K343" s="118"/>
      <c r="L343" s="120">
        <v>0</v>
      </c>
    </row>
    <row r="344" spans="1:12" ht="14.25" customHeight="1" x14ac:dyDescent="0.25">
      <c r="A344" s="131"/>
      <c r="B344" s="94"/>
      <c r="C344" s="391" t="s">
        <v>400</v>
      </c>
      <c r="D344" s="391"/>
      <c r="E344" s="391"/>
      <c r="F344" s="391"/>
      <c r="G344" s="391"/>
      <c r="H344" s="391"/>
      <c r="I344" s="120"/>
      <c r="J344" s="131"/>
      <c r="K344" s="118"/>
      <c r="L344" s="120">
        <v>11324.4</v>
      </c>
    </row>
    <row r="345" spans="1:12" ht="14.25" customHeight="1" x14ac:dyDescent="0.25">
      <c r="A345" s="131"/>
      <c r="B345" s="94"/>
      <c r="C345" s="391" t="s">
        <v>401</v>
      </c>
      <c r="D345" s="391"/>
      <c r="E345" s="391"/>
      <c r="F345" s="391"/>
      <c r="G345" s="391"/>
      <c r="H345" s="391"/>
      <c r="I345" s="120"/>
      <c r="J345" s="131"/>
      <c r="K345" s="118"/>
      <c r="L345" s="120">
        <v>9703.4599999999991</v>
      </c>
    </row>
    <row r="346" spans="1:12" ht="14.25" customHeight="1" x14ac:dyDescent="0.25">
      <c r="A346" s="131"/>
      <c r="B346" s="94"/>
      <c r="C346" s="391" t="s">
        <v>402</v>
      </c>
      <c r="D346" s="391"/>
      <c r="E346" s="391"/>
      <c r="F346" s="391"/>
      <c r="G346" s="391"/>
      <c r="H346" s="391"/>
      <c r="I346" s="120"/>
      <c r="J346" s="131"/>
      <c r="K346" s="118"/>
      <c r="L346" s="120">
        <v>5172.0200000000004</v>
      </c>
    </row>
    <row r="347" spans="1:12" ht="14.25" customHeight="1" x14ac:dyDescent="0.25">
      <c r="A347" s="131"/>
      <c r="B347" s="94"/>
      <c r="C347" s="391" t="s">
        <v>699</v>
      </c>
      <c r="D347" s="391"/>
      <c r="E347" s="391"/>
      <c r="F347" s="391"/>
      <c r="G347" s="391"/>
      <c r="H347" s="391"/>
      <c r="I347" s="120"/>
      <c r="J347" s="131"/>
      <c r="K347" s="118"/>
      <c r="L347" s="120">
        <v>74166.67</v>
      </c>
    </row>
    <row r="348" spans="1:12" ht="14.25" customHeight="1" x14ac:dyDescent="0.25">
      <c r="A348" s="131"/>
      <c r="B348" s="94"/>
      <c r="C348" s="393" t="s">
        <v>389</v>
      </c>
      <c r="D348" s="391"/>
      <c r="E348" s="391"/>
      <c r="F348" s="391"/>
      <c r="G348" s="391"/>
      <c r="H348" s="391"/>
      <c r="I348" s="120"/>
      <c r="J348" s="131"/>
      <c r="K348" s="118"/>
      <c r="L348" s="120"/>
    </row>
    <row r="349" spans="1:12" ht="14.25" customHeight="1" x14ac:dyDescent="0.25">
      <c r="A349" s="131"/>
      <c r="B349" s="94"/>
      <c r="C349" s="391" t="s">
        <v>404</v>
      </c>
      <c r="D349" s="391"/>
      <c r="E349" s="391"/>
      <c r="F349" s="391"/>
      <c r="G349" s="391"/>
      <c r="H349" s="391"/>
      <c r="I349" s="120"/>
      <c r="J349" s="131"/>
      <c r="K349" s="118"/>
      <c r="L349" s="120">
        <v>74166.67</v>
      </c>
    </row>
    <row r="350" spans="1:12" ht="14.25" hidden="1" customHeight="1" x14ac:dyDescent="0.25">
      <c r="A350" s="131"/>
      <c r="B350" s="94"/>
      <c r="C350" s="391" t="s">
        <v>405</v>
      </c>
      <c r="D350" s="391"/>
      <c r="E350" s="391"/>
      <c r="F350" s="391"/>
      <c r="G350" s="391"/>
      <c r="H350" s="391"/>
      <c r="I350" s="120"/>
      <c r="J350" s="131"/>
      <c r="K350" s="118"/>
      <c r="L350" s="120">
        <v>0</v>
      </c>
    </row>
    <row r="351" spans="1:12" ht="14.25" customHeight="1" x14ac:dyDescent="0.25">
      <c r="A351" s="131"/>
      <c r="B351" s="94"/>
      <c r="C351" s="391" t="s">
        <v>700</v>
      </c>
      <c r="D351" s="391"/>
      <c r="E351" s="391"/>
      <c r="F351" s="391"/>
      <c r="G351" s="391"/>
      <c r="H351" s="391"/>
      <c r="I351" s="120"/>
      <c r="J351" s="131"/>
      <c r="K351" s="118"/>
      <c r="L351" s="120">
        <v>14197.93</v>
      </c>
    </row>
    <row r="352" spans="1:12" ht="14.25" customHeight="1" x14ac:dyDescent="0.25">
      <c r="A352" s="131"/>
      <c r="B352" s="94"/>
      <c r="C352" s="392" t="s">
        <v>409</v>
      </c>
      <c r="D352" s="391"/>
      <c r="E352" s="391"/>
      <c r="F352" s="391"/>
      <c r="G352" s="391"/>
      <c r="H352" s="391"/>
      <c r="I352" s="120"/>
      <c r="J352" s="131"/>
      <c r="K352" s="118"/>
      <c r="L352" s="120"/>
    </row>
    <row r="353" spans="1:12" ht="14.25" hidden="1" customHeight="1" x14ac:dyDescent="0.25">
      <c r="A353" s="131"/>
      <c r="B353" s="94"/>
      <c r="C353" s="391" t="s">
        <v>410</v>
      </c>
      <c r="D353" s="391"/>
      <c r="E353" s="391"/>
      <c r="F353" s="391"/>
      <c r="G353" s="391"/>
      <c r="H353" s="391"/>
      <c r="I353" s="120"/>
      <c r="J353" s="131"/>
      <c r="K353" s="118"/>
      <c r="L353" s="120">
        <v>0</v>
      </c>
    </row>
    <row r="354" spans="1:12" ht="14.25" customHeight="1" x14ac:dyDescent="0.25">
      <c r="A354" s="131"/>
      <c r="B354" s="94"/>
      <c r="C354" s="391" t="s">
        <v>411</v>
      </c>
      <c r="D354" s="391"/>
      <c r="E354" s="391"/>
      <c r="F354" s="391"/>
      <c r="G354" s="391"/>
      <c r="H354" s="391"/>
      <c r="I354" s="120"/>
      <c r="J354" s="131"/>
      <c r="K354" s="118"/>
      <c r="L354" s="120">
        <v>74166.67</v>
      </c>
    </row>
    <row r="355" spans="1:12" ht="14.25" customHeight="1" x14ac:dyDescent="0.25">
      <c r="A355" s="131"/>
      <c r="B355" s="94"/>
      <c r="C355" s="391" t="s">
        <v>412</v>
      </c>
      <c r="D355" s="391"/>
      <c r="E355" s="391"/>
      <c r="F355" s="394"/>
      <c r="G355" s="122">
        <v>17.68</v>
      </c>
      <c r="H355" s="131"/>
      <c r="I355" s="131"/>
      <c r="J355" s="131"/>
      <c r="K355" s="131"/>
      <c r="L355" s="131"/>
    </row>
    <row r="356" spans="1:12" ht="14.25" customHeight="1" x14ac:dyDescent="0.25">
      <c r="A356" s="131"/>
      <c r="B356" s="94"/>
      <c r="C356" s="391" t="s">
        <v>413</v>
      </c>
      <c r="D356" s="391"/>
      <c r="E356" s="391"/>
      <c r="F356" s="394"/>
      <c r="G356" s="122">
        <v>1.02</v>
      </c>
      <c r="H356" s="131"/>
      <c r="I356" s="131"/>
      <c r="J356" s="131"/>
      <c r="K356" s="131"/>
      <c r="L356" s="131"/>
    </row>
    <row r="358" spans="1:12" ht="15" customHeight="1" x14ac:dyDescent="0.25">
      <c r="A358" s="132"/>
      <c r="B358" s="133"/>
      <c r="C358" s="392" t="s">
        <v>701</v>
      </c>
      <c r="D358" s="392"/>
      <c r="E358" s="392"/>
      <c r="F358" s="392"/>
      <c r="G358" s="392"/>
      <c r="H358" s="392"/>
      <c r="I358" s="123"/>
      <c r="J358" s="132"/>
      <c r="K358" s="134"/>
      <c r="L358" s="123">
        <v>11358.34</v>
      </c>
    </row>
    <row r="359" spans="1:12" ht="14.25" hidden="1" customHeight="1" outlineLevel="1" x14ac:dyDescent="0.25">
      <c r="A359" s="131"/>
      <c r="B359" s="94"/>
      <c r="C359" s="393" t="s">
        <v>389</v>
      </c>
      <c r="D359" s="391"/>
      <c r="E359" s="391"/>
      <c r="F359" s="391"/>
      <c r="G359" s="391"/>
      <c r="H359" s="391"/>
      <c r="I359" s="120"/>
      <c r="J359" s="131"/>
      <c r="K359" s="118"/>
      <c r="L359" s="120"/>
    </row>
    <row r="360" spans="1:12" ht="14.25" hidden="1" customHeight="1" outlineLevel="1" x14ac:dyDescent="0.25">
      <c r="A360" s="131"/>
      <c r="B360" s="94"/>
      <c r="C360" s="391" t="s">
        <v>702</v>
      </c>
      <c r="D360" s="391"/>
      <c r="E360" s="391"/>
      <c r="F360" s="391"/>
      <c r="G360" s="391"/>
      <c r="H360" s="391"/>
      <c r="I360" s="120"/>
      <c r="J360" s="131"/>
      <c r="K360" s="118"/>
      <c r="L360" s="120"/>
    </row>
    <row r="361" spans="1:12" ht="25.5" hidden="1" customHeight="1" outlineLevel="1" x14ac:dyDescent="0.25">
      <c r="A361" s="131"/>
      <c r="B361" s="94" t="s">
        <v>703</v>
      </c>
      <c r="C361" s="116" t="s">
        <v>766</v>
      </c>
      <c r="D361" s="116" t="s">
        <v>279</v>
      </c>
      <c r="E361" s="116">
        <v>80</v>
      </c>
      <c r="F361" s="116"/>
      <c r="G361" s="116"/>
      <c r="H361" s="116"/>
      <c r="I361" s="147"/>
      <c r="J361" s="116"/>
      <c r="K361" s="118"/>
      <c r="L361" s="120">
        <v>11358.34</v>
      </c>
    </row>
    <row r="362" spans="1:12" ht="15" customHeight="1" collapsed="1" x14ac:dyDescent="0.25">
      <c r="A362" s="132"/>
      <c r="B362" s="133"/>
      <c r="C362" s="392" t="s">
        <v>705</v>
      </c>
      <c r="D362" s="392"/>
      <c r="E362" s="392"/>
      <c r="F362" s="392"/>
      <c r="G362" s="392"/>
      <c r="H362" s="392"/>
      <c r="I362" s="123"/>
      <c r="J362" s="132"/>
      <c r="K362" s="134"/>
      <c r="L362" s="123">
        <v>2839.59</v>
      </c>
    </row>
    <row r="363" spans="1:12" ht="14.25" hidden="1" customHeight="1" outlineLevel="1" x14ac:dyDescent="0.25">
      <c r="A363" s="131"/>
      <c r="B363" s="94"/>
      <c r="C363" s="393" t="s">
        <v>389</v>
      </c>
      <c r="D363" s="391"/>
      <c r="E363" s="391"/>
      <c r="F363" s="391"/>
      <c r="G363" s="391"/>
      <c r="H363" s="391"/>
      <c r="I363" s="120"/>
      <c r="J363" s="131"/>
      <c r="K363" s="118"/>
      <c r="L363" s="120"/>
    </row>
    <row r="364" spans="1:12" ht="14.25" hidden="1" customHeight="1" outlineLevel="1" x14ac:dyDescent="0.25">
      <c r="A364" s="131"/>
      <c r="B364" s="94"/>
      <c r="C364" s="391" t="s">
        <v>702</v>
      </c>
      <c r="D364" s="391"/>
      <c r="E364" s="391"/>
      <c r="F364" s="391"/>
      <c r="G364" s="391"/>
      <c r="H364" s="391"/>
      <c r="I364" s="120"/>
      <c r="J364" s="131"/>
      <c r="K364" s="118"/>
      <c r="L364" s="120"/>
    </row>
    <row r="365" spans="1:12" ht="25.5" hidden="1" customHeight="1" outlineLevel="1" x14ac:dyDescent="0.25">
      <c r="A365" s="131"/>
      <c r="B365" s="94" t="s">
        <v>703</v>
      </c>
      <c r="C365" s="116" t="s">
        <v>767</v>
      </c>
      <c r="D365" s="116" t="s">
        <v>279</v>
      </c>
      <c r="E365" s="116">
        <v>20</v>
      </c>
      <c r="F365" s="116"/>
      <c r="G365" s="116"/>
      <c r="H365" s="116"/>
      <c r="I365" s="147"/>
      <c r="J365" s="116"/>
      <c r="K365" s="118"/>
      <c r="L365" s="120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42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7" customWidth="1"/>
    <col min="2" max="2" width="14.28515625" style="157" hidden="1" customWidth="1" outlineLevel="1"/>
    <col min="3" max="3" width="11.85546875" style="157" hidden="1" customWidth="1" outlineLevel="1"/>
    <col min="4" max="4" width="52.85546875" style="157" customWidth="1" collapsed="1"/>
    <col min="5" max="5" width="41.140625" style="157" customWidth="1"/>
    <col min="6" max="7" width="12.140625" style="157" customWidth="1"/>
    <col min="8" max="12" width="14.28515625" style="157" customWidth="1"/>
    <col min="13" max="14" width="16.7109375" style="157" customWidth="1"/>
    <col min="15" max="15" width="17.85546875" style="157" customWidth="1"/>
    <col min="16" max="20" width="15.140625" style="157" customWidth="1"/>
    <col min="21" max="21" width="18.85546875" style="157" customWidth="1"/>
    <col min="22" max="23" width="18.42578125" style="157" customWidth="1"/>
    <col min="24" max="1024" width="11.5703125" style="157"/>
    <col min="1025" max="1025" width="11.5703125" style="158"/>
  </cols>
  <sheetData>
    <row r="1" spans="1:23" ht="57" customHeight="1" x14ac:dyDescent="0.25">
      <c r="A1" s="399" t="s">
        <v>768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</row>
    <row r="2" spans="1:23" ht="32.25" customHeight="1" x14ac:dyDescent="0.25">
      <c r="A2" s="400" t="s">
        <v>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</row>
    <row r="3" spans="1:23" ht="21" customHeight="1" x14ac:dyDescent="0.25">
      <c r="D3" s="153" t="s">
        <v>769</v>
      </c>
      <c r="E3" s="154" t="s">
        <v>770</v>
      </c>
    </row>
    <row r="4" spans="1:23" ht="21" customHeight="1" x14ac:dyDescent="0.25">
      <c r="D4" s="155" t="s">
        <v>771</v>
      </c>
      <c r="E4" s="156">
        <v>2021</v>
      </c>
    </row>
    <row r="5" spans="1:23" ht="21" customHeight="1" x14ac:dyDescent="0.25">
      <c r="D5" s="155" t="s">
        <v>772</v>
      </c>
      <c r="E5" s="156"/>
    </row>
    <row r="6" spans="1:23" ht="21" customHeight="1" x14ac:dyDescent="0.25">
      <c r="D6" s="155" t="s">
        <v>773</v>
      </c>
      <c r="E6" s="156" t="s">
        <v>1</v>
      </c>
    </row>
    <row r="9" spans="1:23" s="157" customFormat="1" ht="77.25" customHeight="1" x14ac:dyDescent="0.25">
      <c r="A9" s="159" t="s">
        <v>13</v>
      </c>
      <c r="B9" s="160" t="s">
        <v>774</v>
      </c>
      <c r="C9" s="160" t="s">
        <v>775</v>
      </c>
      <c r="D9" s="160" t="s">
        <v>776</v>
      </c>
      <c r="E9" s="160" t="s">
        <v>70</v>
      </c>
      <c r="F9" s="160" t="s">
        <v>777</v>
      </c>
      <c r="G9" s="160" t="s">
        <v>778</v>
      </c>
      <c r="H9" s="401" t="s">
        <v>779</v>
      </c>
      <c r="I9" s="401"/>
      <c r="J9" s="401"/>
      <c r="K9" s="401"/>
      <c r="L9" s="401"/>
      <c r="M9" s="159" t="s">
        <v>780</v>
      </c>
      <c r="N9" s="160" t="s">
        <v>781</v>
      </c>
      <c r="O9" s="161" t="s">
        <v>782</v>
      </c>
      <c r="P9" s="402" t="s">
        <v>783</v>
      </c>
      <c r="Q9" s="402"/>
      <c r="R9" s="402"/>
      <c r="S9" s="402"/>
      <c r="T9" s="402"/>
      <c r="U9" s="162" t="s">
        <v>784</v>
      </c>
      <c r="V9" s="163" t="e">
        <f ca="1">IF(E42&gt;0,O42/E42,0)</f>
        <v>#VALUE!</v>
      </c>
    </row>
    <row r="10" spans="1:23" s="157" customFormat="1" ht="21.75" customHeight="1" x14ac:dyDescent="0.25">
      <c r="A10" s="164"/>
      <c r="B10" s="164"/>
      <c r="C10" s="164"/>
      <c r="D10" s="164"/>
      <c r="E10" s="164"/>
      <c r="F10" s="164"/>
      <c r="G10" s="164"/>
      <c r="H10" s="164" t="s">
        <v>195</v>
      </c>
      <c r="I10" s="164" t="s">
        <v>785</v>
      </c>
      <c r="J10" s="164" t="s">
        <v>22</v>
      </c>
      <c r="K10" s="164" t="s">
        <v>24</v>
      </c>
      <c r="L10" s="165" t="s">
        <v>197</v>
      </c>
      <c r="M10" s="166"/>
      <c r="N10" s="164"/>
      <c r="O10" s="167"/>
      <c r="P10" s="168" t="s">
        <v>195</v>
      </c>
      <c r="Q10" s="164" t="s">
        <v>785</v>
      </c>
      <c r="R10" s="164" t="s">
        <v>22</v>
      </c>
      <c r="S10" s="164" t="s">
        <v>24</v>
      </c>
      <c r="T10" s="164" t="s">
        <v>197</v>
      </c>
      <c r="U10" s="164"/>
    </row>
    <row r="11" spans="1:23" s="177" customFormat="1" ht="129" customHeight="1" x14ac:dyDescent="0.25">
      <c r="A11" s="169">
        <v>3</v>
      </c>
      <c r="B11" s="170" t="s">
        <v>786</v>
      </c>
      <c r="C11" s="170"/>
      <c r="D11" s="171" t="s">
        <v>787</v>
      </c>
      <c r="E11" s="172" t="s">
        <v>788</v>
      </c>
      <c r="F11" s="170" t="s">
        <v>789</v>
      </c>
      <c r="G11" s="191" t="s">
        <v>790</v>
      </c>
      <c r="H11" s="174" t="s">
        <v>791</v>
      </c>
      <c r="I11" s="174" t="e">
        <f ca="1">Не найден параметр: _u+Не найден параметр: _v+Не найден параметр: _af+Не найден параметр: _al</f>
        <v>#NAME?</v>
      </c>
      <c r="J11" s="174" t="s">
        <v>792</v>
      </c>
      <c r="K11" s="174" t="e">
        <f ca="1">SUM(K14:K18)</f>
        <v>#NAME?</v>
      </c>
      <c r="L11" s="173" t="e">
        <f ca="1">SUM(H11:K11)</f>
        <v>#NAME?</v>
      </c>
      <c r="M11" s="174" t="s">
        <v>793</v>
      </c>
      <c r="N11" s="174" t="s">
        <v>794</v>
      </c>
      <c r="O11" s="174" t="s">
        <v>795</v>
      </c>
      <c r="P11" s="173" t="e">
        <f>G11*H11*M11*N11*O11</f>
        <v>#VALUE!</v>
      </c>
      <c r="Q11" s="173" t="e">
        <f ca="1">G11*I11*M11*N11*O11</f>
        <v>#VALUE!</v>
      </c>
      <c r="R11" s="173" t="e">
        <f>G11*J11*M11*N11*O11</f>
        <v>#VALUE!</v>
      </c>
      <c r="S11" s="173" t="e">
        <f ca="1">G11*K11*M11*N11*O11</f>
        <v>#VALUE!</v>
      </c>
      <c r="T11" s="173" t="e">
        <f ca="1">SUM(P11:S11)</f>
        <v>#VALUE!</v>
      </c>
      <c r="U11" s="175" t="e">
        <f ca="1">(P11+Q11+R11+S14+S15+S16+S17+S18)*$V$9</f>
        <v>#VALUE!</v>
      </c>
      <c r="V11" s="176"/>
      <c r="W11" s="176"/>
    </row>
    <row r="12" spans="1:23" s="177" customFormat="1" ht="129" customHeight="1" x14ac:dyDescent="0.25">
      <c r="A12" s="178"/>
      <c r="B12" s="163"/>
      <c r="C12" s="192"/>
      <c r="D12" s="192"/>
      <c r="E12" s="192" t="s">
        <v>796</v>
      </c>
      <c r="F12" s="163"/>
      <c r="G12" s="192"/>
      <c r="H12" s="193"/>
      <c r="I12" s="193"/>
      <c r="J12" s="193"/>
      <c r="K12" s="193"/>
      <c r="L12" s="193"/>
      <c r="M12" s="180"/>
      <c r="N12" s="180"/>
      <c r="O12" s="180"/>
      <c r="P12" s="180"/>
      <c r="Q12" s="180"/>
      <c r="R12" s="180"/>
      <c r="S12" s="180"/>
      <c r="T12" s="180"/>
      <c r="U12" s="181"/>
    </row>
    <row r="13" spans="1:23" s="177" customFormat="1" x14ac:dyDescent="0.25">
      <c r="A13" s="178"/>
      <c r="B13" s="163"/>
      <c r="C13" s="163"/>
      <c r="D13" s="182" t="s">
        <v>21</v>
      </c>
      <c r="E13" s="182"/>
      <c r="F13" s="182"/>
      <c r="G13" s="182"/>
      <c r="H13" s="182"/>
      <c r="I13" s="182"/>
      <c r="J13" s="182"/>
      <c r="K13" s="183"/>
      <c r="L13" s="183"/>
      <c r="M13" s="180"/>
      <c r="N13" s="180"/>
      <c r="O13" s="180"/>
      <c r="P13" s="180"/>
      <c r="Q13" s="180"/>
      <c r="R13" s="180"/>
      <c r="S13" s="180"/>
      <c r="T13" s="180"/>
      <c r="U13" s="181"/>
    </row>
    <row r="14" spans="1:23" s="177" customFormat="1" ht="30.75" customHeight="1" x14ac:dyDescent="0.25">
      <c r="A14" s="178"/>
      <c r="B14" s="184" t="s">
        <v>797</v>
      </c>
      <c r="C14" s="163"/>
      <c r="D14" s="182" t="s">
        <v>798</v>
      </c>
      <c r="E14" s="163"/>
      <c r="F14" s="163"/>
      <c r="G14" s="163"/>
      <c r="H14" s="163"/>
      <c r="I14" s="163"/>
      <c r="J14" s="163"/>
      <c r="K14" s="179" t="s">
        <v>799</v>
      </c>
      <c r="L14" s="180" t="str">
        <f>K14</f>
        <v>Не найден параметр: _aw</v>
      </c>
      <c r="M14" s="180"/>
      <c r="N14" s="180"/>
      <c r="O14" s="180"/>
      <c r="P14" s="180"/>
      <c r="Q14" s="180"/>
      <c r="R14" s="180"/>
      <c r="S14" s="180" t="e">
        <f>K14*G11*M11*N11*O11</f>
        <v>#VALUE!</v>
      </c>
      <c r="T14" s="180" t="e">
        <f>S14</f>
        <v>#VALUE!</v>
      </c>
      <c r="U14" s="181"/>
    </row>
    <row r="15" spans="1:23" s="177" customFormat="1" ht="30.75" customHeight="1" x14ac:dyDescent="0.25">
      <c r="A15" s="178"/>
      <c r="B15" s="163"/>
      <c r="C15" s="163"/>
      <c r="D15" s="182" t="s">
        <v>800</v>
      </c>
      <c r="E15" s="163"/>
      <c r="F15" s="163"/>
      <c r="G15" s="163"/>
      <c r="H15" s="163"/>
      <c r="I15" s="163"/>
      <c r="J15" s="163"/>
      <c r="K15" s="179" t="s">
        <v>801</v>
      </c>
      <c r="L15" s="180" t="str">
        <f>K15</f>
        <v>Не найден параметр: _aq</v>
      </c>
      <c r="M15" s="180"/>
      <c r="N15" s="180"/>
      <c r="O15" s="180"/>
      <c r="P15" s="180"/>
      <c r="Q15" s="180"/>
      <c r="R15" s="180"/>
      <c r="S15" s="180" t="e">
        <f>K15*G11*M11*N11*O11</f>
        <v>#VALUE!</v>
      </c>
      <c r="T15" s="180" t="e">
        <f>S15</f>
        <v>#VALUE!</v>
      </c>
      <c r="U15" s="181"/>
    </row>
    <row r="16" spans="1:23" s="177" customFormat="1" ht="44.25" customHeight="1" x14ac:dyDescent="0.25">
      <c r="A16" s="178"/>
      <c r="B16" s="163"/>
      <c r="C16" s="163"/>
      <c r="D16" s="182" t="s">
        <v>802</v>
      </c>
      <c r="E16" s="163"/>
      <c r="F16" s="163"/>
      <c r="G16" s="163"/>
      <c r="H16" s="163"/>
      <c r="I16" s="163"/>
      <c r="J16" s="163"/>
      <c r="K16" s="179" t="s">
        <v>803</v>
      </c>
      <c r="L16" s="180" t="str">
        <f>K16</f>
        <v>Не найден параметр: _bd</v>
      </c>
      <c r="M16" s="180"/>
      <c r="N16" s="180"/>
      <c r="O16" s="180"/>
      <c r="P16" s="180"/>
      <c r="Q16" s="180"/>
      <c r="R16" s="180"/>
      <c r="S16" s="180" t="e">
        <f>K16*G11*M11*N11*O11</f>
        <v>#VALUE!</v>
      </c>
      <c r="T16" s="180" t="e">
        <f>S16</f>
        <v>#VALUE!</v>
      </c>
      <c r="U16" s="181"/>
    </row>
    <row r="17" spans="1:1024" s="177" customFormat="1" ht="56.25" customHeight="1" x14ac:dyDescent="0.25">
      <c r="A17" s="178"/>
      <c r="B17" s="163"/>
      <c r="C17" s="163"/>
      <c r="D17" s="182" t="s">
        <v>804</v>
      </c>
      <c r="E17" s="163"/>
      <c r="F17" s="163"/>
      <c r="G17" s="163"/>
      <c r="H17" s="163"/>
      <c r="I17" s="163"/>
      <c r="J17" s="163"/>
      <c r="K17" s="179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80" t="e">
        <f ca="1">K17</f>
        <v>#NAME?</v>
      </c>
      <c r="M17" s="180"/>
      <c r="N17" s="180"/>
      <c r="O17" s="180"/>
      <c r="P17" s="180"/>
      <c r="Q17" s="180"/>
      <c r="R17" s="180"/>
      <c r="S17" s="180" t="e">
        <f ca="1">K17*G11*M11*N11*O11</f>
        <v>#NAME?</v>
      </c>
      <c r="T17" s="180" t="e">
        <f ca="1">S17</f>
        <v>#NAME?</v>
      </c>
      <c r="U17" s="181"/>
    </row>
    <row r="18" spans="1:1024" ht="29.25" customHeight="1" x14ac:dyDescent="0.25">
      <c r="A18" s="185"/>
      <c r="B18" s="186"/>
      <c r="C18" s="186"/>
      <c r="D18" s="187" t="s">
        <v>805</v>
      </c>
      <c r="E18" s="186"/>
      <c r="F18" s="186"/>
      <c r="G18" s="186"/>
      <c r="H18" s="186"/>
      <c r="I18" s="186"/>
      <c r="J18" s="186"/>
      <c r="K18" s="188" t="s">
        <v>806</v>
      </c>
      <c r="L18" s="188" t="str">
        <f>K18</f>
        <v>Не найден параметр: _at</v>
      </c>
      <c r="M18" s="189"/>
      <c r="N18" s="189"/>
      <c r="O18" s="189"/>
      <c r="P18" s="188"/>
      <c r="Q18" s="188"/>
      <c r="R18" s="188"/>
      <c r="S18" s="188" t="e">
        <f>K18*G11*M11*N11*O11</f>
        <v>#VALUE!</v>
      </c>
      <c r="T18" s="188" t="e">
        <f>S18</f>
        <v>#VALUE!</v>
      </c>
      <c r="U18" s="190"/>
      <c r="V18" s="177"/>
      <c r="W18" s="177"/>
    </row>
    <row r="19" spans="1:1024" ht="29.25" customHeight="1" x14ac:dyDescent="0.25">
      <c r="A19" s="185"/>
      <c r="B19" s="186"/>
      <c r="C19" s="186"/>
      <c r="D19" s="187"/>
      <c r="E19" s="186"/>
      <c r="F19" s="186"/>
      <c r="G19" s="186"/>
      <c r="H19" s="186"/>
      <c r="I19" s="186"/>
      <c r="J19" s="186"/>
      <c r="K19" s="188"/>
      <c r="L19" s="188"/>
      <c r="M19" s="189"/>
      <c r="N19" s="189"/>
      <c r="O19" s="189"/>
      <c r="P19" s="188"/>
      <c r="Q19" s="188"/>
      <c r="R19" s="188"/>
      <c r="S19" s="188"/>
      <c r="T19" s="188"/>
      <c r="U19" s="190"/>
      <c r="V19" s="177"/>
      <c r="W19" s="177"/>
    </row>
    <row r="20" spans="1:1024" ht="47.25" customHeight="1" x14ac:dyDescent="0.25">
      <c r="A20" s="194"/>
      <c r="B20" s="195"/>
      <c r="C20" s="195"/>
      <c r="D20" s="195" t="s">
        <v>807</v>
      </c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73" t="e">
        <f>SUM(P11:P19)</f>
        <v>#VALUE!</v>
      </c>
      <c r="Q20" s="173" t="e">
        <f ca="1">SUM(Q11:Q19)</f>
        <v>#VALUE!</v>
      </c>
      <c r="R20" s="173" t="e">
        <f>SUM(R11:R19)</f>
        <v>#VALUE!</v>
      </c>
      <c r="S20" s="173" t="e">
        <f ca="1">S11+S11</f>
        <v>#VALUE!</v>
      </c>
      <c r="T20" s="173" t="e">
        <f ca="1">T11+T11</f>
        <v>#VALUE!</v>
      </c>
      <c r="U20" s="175" t="e">
        <f ca="1">SUM(U11:U19)</f>
        <v>#VALUE!</v>
      </c>
      <c r="V20" s="176"/>
      <c r="W20" s="176"/>
    </row>
    <row r="21" spans="1:1024" ht="31.5" customHeight="1" x14ac:dyDescent="0.25">
      <c r="A21" s="196"/>
      <c r="B21" s="197"/>
      <c r="C21" s="197"/>
      <c r="D21" s="182" t="s">
        <v>798</v>
      </c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80"/>
      <c r="Q21" s="180"/>
      <c r="R21" s="180"/>
      <c r="S21" s="180" t="e">
        <f ca="1">S11+S14</f>
        <v>#VALUE!</v>
      </c>
      <c r="T21" s="180"/>
      <c r="U21" s="181"/>
    </row>
    <row r="22" spans="1:1024" ht="31.5" customHeight="1" x14ac:dyDescent="0.25">
      <c r="A22" s="196"/>
      <c r="B22" s="197"/>
      <c r="C22" s="197"/>
      <c r="D22" s="182" t="s">
        <v>800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80"/>
      <c r="Q22" s="180"/>
      <c r="R22" s="180"/>
      <c r="S22" s="180" t="e">
        <f ca="1">S11+S15</f>
        <v>#VALUE!</v>
      </c>
      <c r="T22" s="180"/>
      <c r="U22" s="181"/>
    </row>
    <row r="23" spans="1:1024" ht="42" customHeight="1" x14ac:dyDescent="0.25">
      <c r="A23" s="196"/>
      <c r="B23" s="197"/>
      <c r="C23" s="197"/>
      <c r="D23" s="182" t="s">
        <v>802</v>
      </c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80"/>
      <c r="Q23" s="180"/>
      <c r="R23" s="180"/>
      <c r="S23" s="180" t="e">
        <f ca="1">S11+S16</f>
        <v>#VALUE!</v>
      </c>
      <c r="T23" s="180"/>
      <c r="U23" s="181"/>
    </row>
    <row r="24" spans="1:1024" ht="54" customHeight="1" x14ac:dyDescent="0.25">
      <c r="A24" s="196"/>
      <c r="B24" s="197"/>
      <c r="C24" s="197"/>
      <c r="D24" s="182" t="s">
        <v>804</v>
      </c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80"/>
      <c r="Q24" s="180"/>
      <c r="R24" s="180"/>
      <c r="S24" s="180" t="e">
        <f ca="1">S11+S17</f>
        <v>#VALUE!</v>
      </c>
      <c r="T24" s="180"/>
      <c r="U24" s="181"/>
    </row>
    <row r="25" spans="1:1024" x14ac:dyDescent="0.2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80"/>
      <c r="Q25" s="180"/>
      <c r="R25" s="180"/>
      <c r="S25" s="180"/>
      <c r="T25" s="180"/>
      <c r="U25" s="181"/>
    </row>
    <row r="26" spans="1:1024" ht="30.75" customHeight="1" x14ac:dyDescent="0.25">
      <c r="A26" s="198"/>
      <c r="B26" s="186"/>
      <c r="C26" s="186"/>
      <c r="D26" s="187" t="s">
        <v>805</v>
      </c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8"/>
      <c r="Q26" s="188"/>
      <c r="R26" s="188"/>
      <c r="S26" s="188" t="e">
        <f ca="1">S11+S18</f>
        <v>#VALUE!</v>
      </c>
      <c r="T26" s="188"/>
      <c r="U26" s="190"/>
    </row>
    <row r="27" spans="1:1024" ht="35.25" customHeight="1" x14ac:dyDescent="0.25">
      <c r="A27" s="403" t="s">
        <v>808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3"/>
      <c r="U27" s="403"/>
    </row>
    <row r="28" spans="1:1024" ht="30" customHeight="1" x14ac:dyDescent="0.25"/>
    <row r="29" spans="1:1024" ht="19.5" customHeight="1" x14ac:dyDescent="0.25">
      <c r="D29" s="227" t="s">
        <v>809</v>
      </c>
      <c r="E29" s="228">
        <v>2021</v>
      </c>
      <c r="AMJ29" s="158"/>
    </row>
    <row r="30" spans="1:1024" ht="84.75" customHeight="1" x14ac:dyDescent="0.25">
      <c r="D30" s="212"/>
      <c r="E30" s="213" t="s">
        <v>810</v>
      </c>
      <c r="F30" s="214"/>
      <c r="G30" s="214"/>
      <c r="H30" s="170" t="s">
        <v>811</v>
      </c>
      <c r="I30" s="170" t="s">
        <v>812</v>
      </c>
      <c r="J30" s="170" t="s">
        <v>813</v>
      </c>
      <c r="K30" s="170" t="s">
        <v>814</v>
      </c>
      <c r="L30" s="170" t="s">
        <v>815</v>
      </c>
      <c r="M30" s="170" t="s">
        <v>816</v>
      </c>
      <c r="N30" s="199"/>
      <c r="O30" s="200" t="s">
        <v>784</v>
      </c>
      <c r="AMJ30" s="158"/>
    </row>
    <row r="31" spans="1:1024" x14ac:dyDescent="0.25">
      <c r="D31" s="215"/>
      <c r="E31" s="216" t="s">
        <v>817</v>
      </c>
      <c r="F31" s="217"/>
      <c r="G31" s="217"/>
      <c r="H31" s="163">
        <v>2025</v>
      </c>
      <c r="I31" s="163">
        <v>2026</v>
      </c>
      <c r="J31" s="163">
        <v>2027</v>
      </c>
      <c r="K31" s="163">
        <v>2028</v>
      </c>
      <c r="L31" s="163">
        <v>2029</v>
      </c>
      <c r="M31" s="163">
        <v>2030</v>
      </c>
      <c r="N31" s="201"/>
      <c r="O31" s="200"/>
      <c r="AMJ31" s="158"/>
    </row>
    <row r="32" spans="1:1024" x14ac:dyDescent="0.25">
      <c r="D32" s="215"/>
      <c r="E32" s="216" t="s">
        <v>818</v>
      </c>
      <c r="F32" s="218"/>
      <c r="G32" s="218"/>
      <c r="H32" s="202">
        <v>107.81631706396</v>
      </c>
      <c r="I32" s="202">
        <v>105.26289686896</v>
      </c>
      <c r="J32" s="202">
        <v>104.42089798934001</v>
      </c>
      <c r="K32" s="202">
        <f>J32</f>
        <v>104.42089798934001</v>
      </c>
      <c r="L32" s="202">
        <f>J32</f>
        <v>104.42089798934001</v>
      </c>
      <c r="M32" s="202">
        <f>J32</f>
        <v>104.42089798934001</v>
      </c>
      <c r="N32" s="201"/>
      <c r="O32" s="200"/>
      <c r="AMJ32" s="158"/>
    </row>
    <row r="33" spans="4:1024" x14ac:dyDescent="0.25">
      <c r="D33" s="215"/>
      <c r="E33" s="219"/>
      <c r="F33" s="220"/>
      <c r="G33" s="220"/>
      <c r="H33" s="203">
        <f>(100+H32)/200</f>
        <v>1.0390815853198001</v>
      </c>
      <c r="I33" s="203">
        <f>(100+I32)/200*H32/100</f>
        <v>1.1065344785145357</v>
      </c>
      <c r="J33" s="203">
        <f>(100+J32)/200*I32/100*H32/100</f>
        <v>1.1599922999351691</v>
      </c>
      <c r="K33" s="203">
        <f>(100+K32)/200*J32/100*I32/100*H32/100</f>
        <v>1.211274376199502</v>
      </c>
      <c r="L33" s="203">
        <f>(100+L32)/200*K32/100*J32/100*I32/100*H32/100</f>
        <v>1.2648235807422963</v>
      </c>
      <c r="M33" s="203">
        <f>(100+M32)/200*L32/100*K32/100*J32/100*I32/100*H32/100</f>
        <v>1.3207401409920307</v>
      </c>
      <c r="N33" s="201"/>
      <c r="O33" s="200"/>
      <c r="AMJ33" s="158"/>
    </row>
    <row r="34" spans="4:1024" x14ac:dyDescent="0.25">
      <c r="D34" s="221" t="s">
        <v>819</v>
      </c>
      <c r="E34" s="222" t="e">
        <f ca="1">S21</f>
        <v>#VALUE!</v>
      </c>
      <c r="F34" s="223"/>
      <c r="G34" s="223"/>
      <c r="H34" s="197"/>
      <c r="I34" s="197"/>
      <c r="J34" s="197"/>
      <c r="K34" s="197"/>
      <c r="L34" s="197"/>
      <c r="M34" s="197"/>
      <c r="N34" s="201"/>
      <c r="O34" s="181" t="b">
        <f ca="1">IF(E29=H31,E34*H33,IF(E29=I31,E34*I33,IF(E29=J31,E34*J33,IF(E29=K31,E34*K33,IF(E29=L31,E34*L33,IF(E29=M31,E34*M33))))))</f>
        <v>0</v>
      </c>
      <c r="P34" s="204"/>
      <c r="AMJ34" s="158"/>
    </row>
    <row r="35" spans="4:1024" x14ac:dyDescent="0.25">
      <c r="D35" s="221" t="s">
        <v>820</v>
      </c>
      <c r="E35" s="222" t="e">
        <f ca="1">Q20</f>
        <v>#VALUE!</v>
      </c>
      <c r="F35" s="223"/>
      <c r="G35" s="223"/>
      <c r="H35" s="197"/>
      <c r="I35" s="197"/>
      <c r="J35" s="197"/>
      <c r="K35" s="197"/>
      <c r="L35" s="197"/>
      <c r="M35" s="197"/>
      <c r="N35" s="201"/>
      <c r="O35" s="181" t="b">
        <f ca="1">IF(E29=H31,E35*H33,IF(E29=I31,E35*I33,IF(E29=J31,E35*J33,IF(E29=K31,E35*K33,IF(E29=L31,E35*L33,IF(E29=M31,E35*M33))))))</f>
        <v>0</v>
      </c>
      <c r="P35" s="204"/>
      <c r="AMJ35" s="158"/>
    </row>
    <row r="36" spans="4:1024" x14ac:dyDescent="0.25">
      <c r="D36" s="221" t="s">
        <v>821</v>
      </c>
      <c r="E36" s="222" t="e">
        <f>P20</f>
        <v>#VALUE!</v>
      </c>
      <c r="F36" s="223"/>
      <c r="G36" s="223"/>
      <c r="H36" s="197"/>
      <c r="I36" s="197"/>
      <c r="J36" s="197"/>
      <c r="K36" s="197"/>
      <c r="L36" s="197"/>
      <c r="M36" s="197"/>
      <c r="N36" s="201"/>
      <c r="O36" s="181" t="b">
        <f>IF(E29=H31,E36*H33,IF(E29=I31,E36*I33,IF(E29=J31,E36*J33,IF(E29=K31,E36*K33,IF(E29=L31,E36*L33,IF(E29=M31,E36*M33))))))</f>
        <v>0</v>
      </c>
      <c r="P36" s="204"/>
      <c r="AMJ36" s="158"/>
    </row>
    <row r="37" spans="4:1024" x14ac:dyDescent="0.25">
      <c r="D37" s="221" t="s">
        <v>22</v>
      </c>
      <c r="E37" s="222" t="e">
        <f>R20</f>
        <v>#VALUE!</v>
      </c>
      <c r="F37" s="223"/>
      <c r="G37" s="223"/>
      <c r="H37" s="197"/>
      <c r="I37" s="197"/>
      <c r="J37" s="197"/>
      <c r="K37" s="197"/>
      <c r="L37" s="197"/>
      <c r="M37" s="197"/>
      <c r="N37" s="201"/>
      <c r="O37" s="181" t="b">
        <f>IF(E29=H31,E37*H33,IF(E29=I31,E37*I33,IF(E29=J31,E37*J33,IF(E29=K31,E37*K33,IF(E29=L31,E37*L33,IF(E29=M31,E37*M33))))))</f>
        <v>0</v>
      </c>
      <c r="P37" s="204"/>
      <c r="AMJ37" s="158"/>
    </row>
    <row r="38" spans="4:1024" x14ac:dyDescent="0.25">
      <c r="D38" s="221" t="s">
        <v>822</v>
      </c>
      <c r="E38" s="222" t="e">
        <f ca="1">S26</f>
        <v>#VALUE!</v>
      </c>
      <c r="F38" s="223"/>
      <c r="G38" s="223"/>
      <c r="H38" s="197"/>
      <c r="I38" s="197"/>
      <c r="J38" s="197"/>
      <c r="K38" s="197"/>
      <c r="L38" s="197"/>
      <c r="M38" s="197"/>
      <c r="N38" s="201"/>
      <c r="O38" s="181" t="b">
        <f ca="1">IF(E29=H31,E38*H33,IF(E29=I31,E38*I33,IF(E29=J31,E38*J33,IF(E29=K31,E38*K33,IF(E29=L31,E38*L33,IF(E29=M31,E38*M33))))))</f>
        <v>0</v>
      </c>
      <c r="P38" s="204"/>
      <c r="AMJ38" s="158"/>
    </row>
    <row r="39" spans="4:1024" x14ac:dyDescent="0.25">
      <c r="D39" s="221" t="s">
        <v>823</v>
      </c>
      <c r="E39" s="222" t="e">
        <f ca="1">S22</f>
        <v>#VALUE!</v>
      </c>
      <c r="F39" s="223"/>
      <c r="G39" s="223"/>
      <c r="H39" s="197"/>
      <c r="I39" s="197"/>
      <c r="J39" s="197"/>
      <c r="K39" s="197"/>
      <c r="L39" s="197"/>
      <c r="M39" s="197"/>
      <c r="N39" s="201"/>
      <c r="O39" s="181" t="b">
        <f ca="1">IF(E29=H31,E39*H33,IF(E29=I31,E39*I33,IF(E29=J31,E39*J33,IF(E29=K31,E39*K33,IF(E29=L31,E39*L33,IF(E29=M31,E39*M33))))))</f>
        <v>0</v>
      </c>
      <c r="P39" s="204"/>
      <c r="AMJ39" s="158"/>
    </row>
    <row r="40" spans="4:1024" ht="31.5" customHeight="1" x14ac:dyDescent="0.25">
      <c r="D40" s="221" t="s">
        <v>23</v>
      </c>
      <c r="E40" s="222" t="e">
        <f ca="1">S23</f>
        <v>#VALUE!</v>
      </c>
      <c r="F40" s="223"/>
      <c r="G40" s="223"/>
      <c r="H40" s="197"/>
      <c r="I40" s="197"/>
      <c r="J40" s="197"/>
      <c r="K40" s="197"/>
      <c r="L40" s="197"/>
      <c r="M40" s="197"/>
      <c r="N40" s="201"/>
      <c r="O40" s="181" t="b">
        <f ca="1">IF(E29=H31,E40*H33,IF(E29=I31,E40*I33,IF(E29=J31,E40*J33,IF(E29=K31,E40*K33,IF(E29=L31,E40*L33,IF(E29=M31,E40*M33))))))</f>
        <v>0</v>
      </c>
      <c r="P40" s="204"/>
      <c r="AMJ40" s="158"/>
    </row>
    <row r="41" spans="4:1024" x14ac:dyDescent="0.25">
      <c r="D41" s="221" t="s">
        <v>824</v>
      </c>
      <c r="E41" s="222" t="e">
        <f ca="1">S24</f>
        <v>#VALUE!</v>
      </c>
      <c r="F41" s="223"/>
      <c r="G41" s="223"/>
      <c r="H41" s="197"/>
      <c r="I41" s="197"/>
      <c r="J41" s="197"/>
      <c r="K41" s="197"/>
      <c r="L41" s="197"/>
      <c r="M41" s="197"/>
      <c r="N41" s="201"/>
      <c r="O41" s="181" t="b">
        <f ca="1">IF(E29=H31,E41*H33,IF(E29=I31,E41*I33,IF(E29=J31,E41*J33,IF(E29=K31,E41*K33,IF(E29=L31,E41*L33,IF(E29=M31,E41*M33))))))</f>
        <v>0</v>
      </c>
      <c r="P41" s="204"/>
      <c r="AMJ41" s="158"/>
    </row>
    <row r="42" spans="4:1024" ht="31.5" customHeight="1" x14ac:dyDescent="0.25">
      <c r="D42" s="221" t="s">
        <v>825</v>
      </c>
      <c r="E42" s="222" t="e">
        <f ca="1">SUM(E34:E41)</f>
        <v>#VALUE!</v>
      </c>
      <c r="F42" s="219"/>
      <c r="G42" s="219"/>
      <c r="H42" s="219"/>
      <c r="I42" s="219"/>
      <c r="J42" s="219"/>
      <c r="K42" s="219"/>
      <c r="L42" s="219"/>
      <c r="M42" s="219"/>
      <c r="N42" s="201"/>
      <c r="O42" s="229">
        <f ca="1">SUM(O34:O41)</f>
        <v>0</v>
      </c>
      <c r="AMJ42" s="158"/>
    </row>
    <row r="43" spans="4:1024" x14ac:dyDescent="0.25">
      <c r="D43" s="221" t="s">
        <v>826</v>
      </c>
      <c r="E43" s="222" t="e">
        <f ca="1">E42*20%</f>
        <v>#VALUE!</v>
      </c>
      <c r="F43" s="223"/>
      <c r="G43" s="223"/>
      <c r="H43" s="197"/>
      <c r="I43" s="197"/>
      <c r="J43" s="197"/>
      <c r="K43" s="197"/>
      <c r="L43" s="197"/>
      <c r="M43" s="197"/>
      <c r="N43" s="201"/>
      <c r="O43" s="181">
        <f ca="1">O42*20%</f>
        <v>0</v>
      </c>
      <c r="AMJ43" s="158"/>
    </row>
    <row r="44" spans="4:1024" ht="31.5" customHeight="1" x14ac:dyDescent="0.25">
      <c r="D44" s="224" t="s">
        <v>827</v>
      </c>
      <c r="E44" s="225" t="e">
        <f ca="1">E42+E43</f>
        <v>#VALUE!</v>
      </c>
      <c r="F44" s="226"/>
      <c r="G44" s="226"/>
      <c r="H44" s="186"/>
      <c r="I44" s="186"/>
      <c r="J44" s="186"/>
      <c r="K44" s="186"/>
      <c r="L44" s="186"/>
      <c r="M44" s="186"/>
      <c r="N44" s="205"/>
      <c r="O44" s="190">
        <f ca="1">O42+O43</f>
        <v>0</v>
      </c>
      <c r="AMJ44" s="158"/>
    </row>
    <row r="47" spans="4:1024" ht="20.25" customHeight="1" x14ac:dyDescent="0.25">
      <c r="D47" s="158"/>
      <c r="F47" s="208" t="s">
        <v>828</v>
      </c>
    </row>
    <row r="48" spans="4:1024" ht="25.5" customHeight="1" x14ac:dyDescent="0.25">
      <c r="E48" s="208" t="s">
        <v>829</v>
      </c>
    </row>
    <row r="49" spans="3:13" ht="31.5" customHeight="1" x14ac:dyDescent="0.25">
      <c r="C49" s="163" t="s">
        <v>830</v>
      </c>
      <c r="D49" s="163" t="s">
        <v>831</v>
      </c>
      <c r="E49" s="163" t="s">
        <v>832</v>
      </c>
      <c r="F49" s="163" t="s">
        <v>833</v>
      </c>
      <c r="G49" s="163" t="s">
        <v>834</v>
      </c>
      <c r="H49" s="163" t="s">
        <v>835</v>
      </c>
      <c r="I49" s="163" t="s">
        <v>24</v>
      </c>
      <c r="J49" s="163" t="s">
        <v>19</v>
      </c>
      <c r="K49" s="163" t="s">
        <v>197</v>
      </c>
      <c r="L49" s="177"/>
      <c r="M49" s="177"/>
    </row>
    <row r="50" spans="3:13" x14ac:dyDescent="0.25">
      <c r="C50" s="163">
        <v>1</v>
      </c>
      <c r="D50" s="197" t="s">
        <v>836</v>
      </c>
      <c r="E50" s="180">
        <f>SUMIF(B11:B19,1,G11:G19)</f>
        <v>0</v>
      </c>
      <c r="F50" s="180">
        <f>SUMIF(B11:B19,1,P11:P19)</f>
        <v>0</v>
      </c>
      <c r="G50" s="180">
        <f ca="1">SUMIF(B11:B19,1,Q11:Q19)</f>
        <v>0</v>
      </c>
      <c r="H50" s="180">
        <f>SUMIF(B11:B19,1,R11:R19)</f>
        <v>0</v>
      </c>
      <c r="I50" s="180">
        <f ca="1">SUMIF(B11:B19,1,S11:S19)-J50</f>
        <v>0</v>
      </c>
      <c r="J50" s="180">
        <f ca="1">SUMIF(C11:C18,11,T11:T19)</f>
        <v>0</v>
      </c>
      <c r="K50" s="180">
        <f t="shared" ref="K50:K59" ca="1" si="0">SUM(F50:J50)</f>
        <v>0</v>
      </c>
    </row>
    <row r="51" spans="3:13" x14ac:dyDescent="0.25">
      <c r="C51" s="163">
        <v>2</v>
      </c>
      <c r="D51" s="197" t="s">
        <v>837</v>
      </c>
      <c r="E51" s="180">
        <f>SUMIF(B11:B19,2,G11:G19)</f>
        <v>0</v>
      </c>
      <c r="F51" s="180">
        <f>SUMIF(B11:B19,2,P11:P19)</f>
        <v>0</v>
      </c>
      <c r="G51" s="180">
        <f ca="1">SUMIF(B11:B19,2,Q11:Q19)</f>
        <v>0</v>
      </c>
      <c r="H51" s="180">
        <f>SUMIF(B11:B19,2,R11:R19)</f>
        <v>0</v>
      </c>
      <c r="I51" s="180">
        <f ca="1">SUMIF(B11:B19,2,S11:S19)-J51</f>
        <v>0</v>
      </c>
      <c r="J51" s="180">
        <f ca="1">SUMIF(C11:C18,22,T11:T19)</f>
        <v>0</v>
      </c>
      <c r="K51" s="180">
        <f t="shared" ca="1" si="0"/>
        <v>0</v>
      </c>
    </row>
    <row r="52" spans="3:13" x14ac:dyDescent="0.25">
      <c r="C52" s="163">
        <v>6</v>
      </c>
      <c r="D52" s="197" t="s">
        <v>838</v>
      </c>
      <c r="E52" s="180">
        <f>SUMIF(B11:B19,6,G11:G19)</f>
        <v>0</v>
      </c>
      <c r="F52" s="180">
        <f>SUMIF(B11:B19,6,P11:P19)</f>
        <v>0</v>
      </c>
      <c r="G52" s="180">
        <f ca="1">SUMIF(B11:B19,6,Q11:Q19)</f>
        <v>0</v>
      </c>
      <c r="H52" s="180">
        <f>SUMIF(B11:B19,6,R11:R19)</f>
        <v>0</v>
      </c>
      <c r="I52" s="180">
        <f ca="1">SUMIF(B11:B19,6,S11:S19)-J52</f>
        <v>0</v>
      </c>
      <c r="J52" s="180">
        <f ca="1">SUMIF(C11:C18,66,T11:T19)</f>
        <v>0</v>
      </c>
      <c r="K52" s="180">
        <f t="shared" ca="1" si="0"/>
        <v>0</v>
      </c>
    </row>
    <row r="53" spans="3:13" x14ac:dyDescent="0.25">
      <c r="C53" s="163">
        <v>7</v>
      </c>
      <c r="D53" s="197" t="s">
        <v>839</v>
      </c>
      <c r="E53" s="180">
        <f>SUMIF(B11:B19,7,G11:G19)</f>
        <v>0</v>
      </c>
      <c r="F53" s="180">
        <f>SUMIF(B11:B19,7,P11:P19)</f>
        <v>0</v>
      </c>
      <c r="G53" s="180">
        <f ca="1">SUMIF(B11:B19,7,Q11:Q19)</f>
        <v>0</v>
      </c>
      <c r="H53" s="180">
        <f>SUMIF(B11:B19,7,R11:R19)</f>
        <v>0</v>
      </c>
      <c r="I53" s="180">
        <f ca="1">SUMIF(B11:B19,7,S11:S19)-J53</f>
        <v>0</v>
      </c>
      <c r="J53" s="180">
        <f ca="1">SUMIF(C11:C18,77,T11:T19)</f>
        <v>0</v>
      </c>
      <c r="K53" s="180">
        <f t="shared" ca="1" si="0"/>
        <v>0</v>
      </c>
    </row>
    <row r="54" spans="3:13" x14ac:dyDescent="0.25">
      <c r="C54" s="163">
        <v>3</v>
      </c>
      <c r="D54" s="197" t="s">
        <v>840</v>
      </c>
      <c r="E54" s="180">
        <f>SUMIF(B11:B19,3,G11:G19)</f>
        <v>0</v>
      </c>
      <c r="F54" s="180">
        <f>SUMIF(B11:B19,3,P11:P19)</f>
        <v>0</v>
      </c>
      <c r="G54" s="180">
        <f ca="1">SUMIF(B11:B19,3,Q11:Q19)</f>
        <v>0</v>
      </c>
      <c r="H54" s="180">
        <f>SUMIF(B11:B19,3,R11:R19)</f>
        <v>0</v>
      </c>
      <c r="I54" s="180">
        <f ca="1">SUMIF(B11:B19,3,S11:S19)-J54</f>
        <v>0</v>
      </c>
      <c r="J54" s="180">
        <f ca="1">SUMIF(C11:C18,33,T11:T19)</f>
        <v>0</v>
      </c>
      <c r="K54" s="180">
        <f t="shared" ca="1" si="0"/>
        <v>0</v>
      </c>
    </row>
    <row r="55" spans="3:13" x14ac:dyDescent="0.25">
      <c r="C55" s="163">
        <v>4</v>
      </c>
      <c r="D55" s="197" t="s">
        <v>841</v>
      </c>
      <c r="E55" s="180">
        <f>SUMIF(B11:B19,4,G11:G19)</f>
        <v>0</v>
      </c>
      <c r="F55" s="180">
        <f>SUMIF(B11:B19,4,P11:P19)</f>
        <v>0</v>
      </c>
      <c r="G55" s="180">
        <f ca="1">SUMIF(B11:B19,4,Q11:Q19)</f>
        <v>0</v>
      </c>
      <c r="H55" s="180">
        <f>SUMIF(B11:B19,4,R11:R19)</f>
        <v>0</v>
      </c>
      <c r="I55" s="180">
        <f ca="1">SUMIF(B11:B19,4,S11:S19)-J55</f>
        <v>0</v>
      </c>
      <c r="J55" s="180">
        <f ca="1">SUMIF(C11:C18,44,T11:T19)</f>
        <v>0</v>
      </c>
      <c r="K55" s="180">
        <f t="shared" ca="1" si="0"/>
        <v>0</v>
      </c>
    </row>
    <row r="56" spans="3:13" x14ac:dyDescent="0.25">
      <c r="C56" s="163">
        <v>9</v>
      </c>
      <c r="D56" s="197" t="s">
        <v>842</v>
      </c>
      <c r="E56" s="180">
        <f>SUMIF(B11:B19,9,G11:G19)</f>
        <v>0</v>
      </c>
      <c r="F56" s="180">
        <f>SUMIF(B11:B19,9,P11:P19)</f>
        <v>0</v>
      </c>
      <c r="G56" s="180">
        <f ca="1">SUMIF(B11:B19,9,Q11:Q19)</f>
        <v>0</v>
      </c>
      <c r="H56" s="180">
        <f>SUMIF(B11:B19,9,R11:R19)</f>
        <v>0</v>
      </c>
      <c r="I56" s="180">
        <f ca="1">SUMIF(B11:B19,9,S11:S19)-J56</f>
        <v>0</v>
      </c>
      <c r="J56" s="180">
        <f ca="1">SUMIF(C11:C18,99,T11:T19)</f>
        <v>0</v>
      </c>
      <c r="K56" s="180">
        <f t="shared" ca="1" si="0"/>
        <v>0</v>
      </c>
    </row>
    <row r="57" spans="3:13" x14ac:dyDescent="0.25">
      <c r="C57" s="163">
        <v>5</v>
      </c>
      <c r="D57" s="197" t="s">
        <v>843</v>
      </c>
      <c r="E57" s="180">
        <f>SUMIF(B11:B19,5,G11:G19)</f>
        <v>0</v>
      </c>
      <c r="F57" s="180">
        <f>SUMIF(B11:B19,5,P11:P19)</f>
        <v>0</v>
      </c>
      <c r="G57" s="180">
        <f ca="1">SUMIF(B11:B19,5,Q11:Q19)</f>
        <v>0</v>
      </c>
      <c r="H57" s="180">
        <f>SUMIF(B11:B19,5,R11:R19)</f>
        <v>0</v>
      </c>
      <c r="I57" s="180">
        <f ca="1">SUMIF(B11:B19,5,S11:S19)-J57</f>
        <v>0</v>
      </c>
      <c r="J57" s="180">
        <f ca="1">SUMIF(C11:C18,55,T11:T19)</f>
        <v>0</v>
      </c>
      <c r="K57" s="180">
        <f t="shared" ca="1" si="0"/>
        <v>0</v>
      </c>
    </row>
    <row r="58" spans="3:13" x14ac:dyDescent="0.25">
      <c r="C58" s="163">
        <v>10</v>
      </c>
      <c r="D58" s="197" t="s">
        <v>24</v>
      </c>
      <c r="E58" s="180">
        <f>SUMIF(B11:B19,10,G11:G19)</f>
        <v>0</v>
      </c>
      <c r="F58" s="180">
        <f>SUMIF(B11:B19,10,P11:P19)</f>
        <v>0</v>
      </c>
      <c r="G58" s="180">
        <f ca="1">SUMIF(B11:B19,10,Q11:Q19)</f>
        <v>0</v>
      </c>
      <c r="H58" s="180">
        <f>SUMIF(B11:B19,10,R11:R19)</f>
        <v>0</v>
      </c>
      <c r="I58" s="180">
        <f ca="1">SUMIF(B11:B19,10,S11:S19)-J58</f>
        <v>0</v>
      </c>
      <c r="J58" s="180">
        <f ca="1">SUMIF(C11:C18,1010,T11:T19)</f>
        <v>0</v>
      </c>
      <c r="K58" s="180">
        <f t="shared" ca="1" si="0"/>
        <v>0</v>
      </c>
    </row>
    <row r="59" spans="3:13" x14ac:dyDescent="0.25">
      <c r="C59" s="197"/>
      <c r="D59" s="197" t="s">
        <v>844</v>
      </c>
      <c r="E59" s="180"/>
      <c r="F59" s="180">
        <f>SUM(F50:F58)</f>
        <v>0</v>
      </c>
      <c r="G59" s="180">
        <f ca="1">SUM(G50:G58)</f>
        <v>0</v>
      </c>
      <c r="H59" s="180">
        <f>SUM(H50:H58)</f>
        <v>0</v>
      </c>
      <c r="I59" s="180">
        <f ca="1">SUM(I50:I58)</f>
        <v>0</v>
      </c>
      <c r="J59" s="180">
        <f ca="1">SUM(J50:J58)</f>
        <v>0</v>
      </c>
      <c r="K59" s="180">
        <f t="shared" ca="1" si="0"/>
        <v>0</v>
      </c>
    </row>
    <row r="61" spans="3:13" x14ac:dyDescent="0.25">
      <c r="E61" s="208" t="s">
        <v>845</v>
      </c>
    </row>
    <row r="62" spans="3:13" ht="31.5" customHeight="1" x14ac:dyDescent="0.25">
      <c r="C62" s="163" t="s">
        <v>830</v>
      </c>
      <c r="D62" s="163" t="s">
        <v>831</v>
      </c>
      <c r="E62" s="163" t="s">
        <v>832</v>
      </c>
      <c r="F62" s="163" t="s">
        <v>833</v>
      </c>
      <c r="G62" s="163" t="s">
        <v>834</v>
      </c>
      <c r="H62" s="163" t="s">
        <v>835</v>
      </c>
      <c r="I62" s="163" t="s">
        <v>24</v>
      </c>
      <c r="J62" s="163" t="s">
        <v>19</v>
      </c>
      <c r="K62" s="163" t="s">
        <v>197</v>
      </c>
    </row>
    <row r="63" spans="3:13" x14ac:dyDescent="0.25">
      <c r="C63" s="163">
        <v>1</v>
      </c>
      <c r="D63" s="197" t="s">
        <v>836</v>
      </c>
      <c r="E63" s="180">
        <f t="shared" ref="E63:E71" si="1">E50</f>
        <v>0</v>
      </c>
      <c r="F63" s="209" t="b">
        <f>IF(E29=F31,F50*F33,IF(E29=G31,F50*G33,IF(E29=H31,F50*H33,IF(E29=I31,F50*I33,IF(E29=J31,F50*J33,IF(E29=K31,F50*K33,IF(E29=L31,F50*L33,IF(E29=M31,F50*M33))))))))</f>
        <v>0</v>
      </c>
      <c r="G63" s="209" t="b">
        <f ca="1">IF(E29=F31,G50*F33,IF(E29=G31,G50*G33,IF(E29=H31,G50*H33,IF(E29=I31,G50*I33,IF(E29=J31,G50*J33,IF(E29=K31,G50*K33,IF(E29=L31,G50*L33,IF(E29=M31,G50*M33))))))))</f>
        <v>0</v>
      </c>
      <c r="H63" s="209" t="b">
        <f>IF(E29=F31,H50*F33,IF(E29=G31,H50*G33,IF(E29=H31,H50*H33,IF(E29=I31,H50*I33,IF(E29=J31,H50*J33,IF(E29=K31,H50*K33,IF(E29=L31,H50*L33,IF(E29=M31,H50*M33))))))))</f>
        <v>0</v>
      </c>
      <c r="I63" s="209" t="b">
        <f ca="1">IF(E29=F31,I50*F33,IF(E29=G31,I50*G33,IF(E29=H31,I50*H33,IF(E29=I31,I50*I33,IF(E29=J31,I50*J33,IF(E29=K31,I50*K33,IF(E29=L31,I50*L33,IF(E29=M31,I50*M33))))))))</f>
        <v>0</v>
      </c>
      <c r="J63" s="209" t="b">
        <f ca="1">IF(E29=F31,J50*F33,IF(E29=G31,J50*G33,IF(E29=H31,J50*H33,IF(E29=I31,J50*I33,IF(E29=J31,J50*J33,IF(E29=K31,J50*K33,IF(E29=L31,J50*L33,IF(E29=M31,J50*M33))))))))</f>
        <v>0</v>
      </c>
      <c r="K63" s="180">
        <f t="shared" ref="K63:K72" ca="1" si="2">SUM(F63:J63)</f>
        <v>0</v>
      </c>
    </row>
    <row r="64" spans="3:13" x14ac:dyDescent="0.25">
      <c r="C64" s="163">
        <v>2</v>
      </c>
      <c r="D64" s="197" t="s">
        <v>837</v>
      </c>
      <c r="E64" s="180">
        <f t="shared" si="1"/>
        <v>0</v>
      </c>
      <c r="F64" s="209" t="b">
        <f>IF(E29=F31,F51*F33,IF(E29=G31,F51*G33,IF(E29=H31,F51*H33,IF(E29=I31,F51*I33,IF(E29=J31,F51*J33,IF(E29=K31,F51*K33,IF(E29=L31,F51*L33,IF(E29=M31,F51*M33))))))))</f>
        <v>0</v>
      </c>
      <c r="G64" s="209" t="b">
        <f ca="1">IF(E29=F31,G51*F33,IF(E29=G31,G51*G33,IF(E29=H31,G51*H33,IF(E29=I31,G51*I33,IF(E29=J31,G51*J33,IF(E29=K31,G51*K33,IF(E29=L31,G51*L33,IF(E29=M31,G51*M33))))))))</f>
        <v>0</v>
      </c>
      <c r="H64" s="209" t="b">
        <f>IF(E29=F31,H51*F33,IF(E29=G31,H51*G33,IF(E29=H31,H51*H33,IF(E29=I31,H51*I33,IF(E29=J31,H51*J33,IF(E29=K31,H51*K33,IF(E29=L31,H51*L33,IF(E29=M31,H51*M33))))))))</f>
        <v>0</v>
      </c>
      <c r="I64" s="209" t="b">
        <f ca="1">IF(E29=F31,I51*F33,IF(E29=G31,I51*G33,IF(E29=H31,I51*H33,IF(E29=I31,I51*I33,IF(E29=J31,I51*J33,IF(E29=K31,I51*K33,IF(E29=L31,I51*L33,IF(E29=M31,I51*M33))))))))</f>
        <v>0</v>
      </c>
      <c r="J64" s="209" t="b">
        <f ca="1">IF(E29=F31,J51*F33,IF(E29=G31,J51*G33,IF(E29=H31,J51*H33,IF(E29=I31,J51*I33,IF(E29=J31,J51*J33,IF(E29=K31,J51*K33,IF(E29=L31,J51*L33,IF(E29=M31,J51*M33))))))))</f>
        <v>0</v>
      </c>
      <c r="K64" s="180">
        <f t="shared" ca="1" si="2"/>
        <v>0</v>
      </c>
    </row>
    <row r="65" spans="3:21" x14ac:dyDescent="0.25">
      <c r="C65" s="163">
        <v>6</v>
      </c>
      <c r="D65" s="197" t="s">
        <v>838</v>
      </c>
      <c r="E65" s="180">
        <f t="shared" si="1"/>
        <v>0</v>
      </c>
      <c r="F65" s="209" t="b">
        <f>IF(E29=F31,F52*F33,IF(E29=G31,F52*G33,IF(E29=H31,F52*H33,IF(E29=I31,F52*I33,IF(E29=J31,F52*J33,IF(E29=K31,F52*K33,IF(E29=L31,F52*L33,IF(E29=M31,F52*M33))))))))</f>
        <v>0</v>
      </c>
      <c r="G65" s="209" t="b">
        <f ca="1">IF(E29=F31,G52*F33,IF(E29=G31,G52*G33,IF(E29=H31,G52*H33,IF(E29=I31,G52*I33,IF(E29=J31,G52*J33,IF(E29=K31,G52*K33,IF(E29=L31,G52*L33,IF(E29=M31,G52*M33))))))))</f>
        <v>0</v>
      </c>
      <c r="H65" s="209" t="b">
        <f>IF(E29=F31,H52*F33,IF(E29=G31,H52*G33,IF(E29=H31,H52*H33,IF(E29=I31,H52*I33,IF(E29=J31,H52*J33,IF(E29=K31,H52*K33,IF(E29=L31,H52*L33,IF(E29=M31,H52*M33))))))))</f>
        <v>0</v>
      </c>
      <c r="I65" s="209" t="b">
        <f ca="1">IF(E29=F31,I52*F33,IF(E29=G31,I52*G33,IF(E29=H31,I52*H33,IF(E29=I31,I52*I33,IF(E29=J31,I52*J33,IF(E29=K31,I52*K33,IF(E29=L31,I52*L33,IF(E29=M31,I52*M33))))))))</f>
        <v>0</v>
      </c>
      <c r="J65" s="209" t="b">
        <f ca="1">IF(E29=F31,J52*F33,IF(E29=G31,J52*G33,IF(E29=H31,J52*H33,IF(E29=I31,J52*I33,IF(E29=J31,J52*J33,IF(E29=K31,J52*K33,IF(E29=L31,J52*L33,IF(E29=M31,J52*M33))))))))</f>
        <v>0</v>
      </c>
      <c r="K65" s="180">
        <f t="shared" ca="1" si="2"/>
        <v>0</v>
      </c>
    </row>
    <row r="66" spans="3:21" x14ac:dyDescent="0.25">
      <c r="C66" s="163">
        <v>7</v>
      </c>
      <c r="D66" s="197" t="s">
        <v>839</v>
      </c>
      <c r="E66" s="180">
        <f t="shared" si="1"/>
        <v>0</v>
      </c>
      <c r="F66" s="209" t="b">
        <f>IF(E29=F31,F53*F33,IF(E29=G31,F53*G33,IF(E29=H31,F53*H33,IF(E29=I31,F53*I33,IF(E29=J31,F53*J33,IF(E29=K31,F53*K33,IF(E29=L31,F53*L33,IF(E29=M31,F53*M33))))))))</f>
        <v>0</v>
      </c>
      <c r="G66" s="209" t="b">
        <f ca="1">IF(E29=F31,G53*F33,IF(E29=G31,G53*G33,IF(E29=H31,G53*H33,IF(E29=I31,G53*I33,IF(E29=J31,G53*J33,IF(E29=K31,G53*K33,IF(E29=L31,G53*L33,IF(E29=M31,G53*M33))))))))</f>
        <v>0</v>
      </c>
      <c r="H66" s="209" t="b">
        <f>IF(E29=F31,H53*F33,IF(E29=G31,H53*G33,IF(E29=H31,H53*H33,IF(E29=I31,H53*I33,IF(E29=J31,H53*J33,IF(E29=K31,H53*K33,IF(E29=L31,H53*L33,IF(E29=M31,H53*M33))))))))</f>
        <v>0</v>
      </c>
      <c r="I66" s="209" t="b">
        <f ca="1">IF(E29=F31,I53*F33,IF(E29=G31,I53*G33,IF(E29=H31,I53*H33,IF(E29=I31,I53*I33,IF(E29=J31,I53*J33,IF(E29=K31,I53*K33,IF(E29=L31,I53*L33,IF(E29=M31,I53*M33))))))))</f>
        <v>0</v>
      </c>
      <c r="J66" s="209" t="b">
        <f ca="1">IF(E29=F31,J53*F33,IF(E29=G31,J53*G33,IF(E29=H31,J53*H33,IF(E29=I31,J53*I33,IF(E29=J31,J53*J33,IF(E29=K31,J53*K33,IF(E29=L31,J53*L33,IF(E29=M31,J53*M33))))))))</f>
        <v>0</v>
      </c>
      <c r="K66" s="180">
        <f t="shared" ca="1" si="2"/>
        <v>0</v>
      </c>
    </row>
    <row r="67" spans="3:21" x14ac:dyDescent="0.25">
      <c r="C67" s="163">
        <v>3</v>
      </c>
      <c r="D67" s="197" t="s">
        <v>840</v>
      </c>
      <c r="E67" s="180">
        <f t="shared" si="1"/>
        <v>0</v>
      </c>
      <c r="F67" s="209" t="b">
        <f>IF(E29=F31,F54*F33,IF(E29=G31,F54*G33,IF(E29=H31,F54*H33,IF(E29=I31,F54*I33,IF(E29=J31,F54*J33,IF(E29=K31,F54*K33,IF(E29=L31,F54*L33,IF(E29=M31,F54*M33))))))))</f>
        <v>0</v>
      </c>
      <c r="G67" s="209" t="b">
        <f ca="1">IF(E29=F31,G54*F33,IF(E29=G31,G54*G33,IF(E29=H31,G54*H33,IF(E29=I31,G54*I33,IF(E29=J31,G54*J33,IF(E29=K31,G54*K33,IF(E29=L31,G54*L33,IF(E29=M31,G54*M33))))))))</f>
        <v>0</v>
      </c>
      <c r="H67" s="209" t="b">
        <f>IF(E29=F31,H54*F33,IF(E29=G31,H54*G33,IF(E29=H31,H54*H33,IF(E29=I31,H54*I33,IF(E29=J31,H54*J33,IF(E29=K31,H54*K33,IF(E29=L31,H54*L33,IF(E29=M31,H54*M33))))))))</f>
        <v>0</v>
      </c>
      <c r="I67" s="209" t="b">
        <f ca="1">IF(E29=F31,I54*F33,IF(E29=G31,I54*G33,IF(E29=H31,I54*H33,IF(E29=I31,I54*I33,IF(E29=J31,I54*J33,IF(E29=K31,I54*K33,IF(E29=L31,I54*L33,IF(E29=M31,I54*M33))))))))</f>
        <v>0</v>
      </c>
      <c r="J67" s="209" t="b">
        <f ca="1">IF(E29=F31,J54*F33,IF(E29=G31,J54*G33,IF(E29=H31,J54*H33,IF(E29=I31,J54*I33,IF(E29=J31,J54*J33,IF(E29=K31,J54*K33,IF(E29=L31,J54*L33,IF(E29=M31,J54*M33))))))))</f>
        <v>0</v>
      </c>
      <c r="K67" s="180">
        <f t="shared" ca="1" si="2"/>
        <v>0</v>
      </c>
    </row>
    <row r="68" spans="3:21" x14ac:dyDescent="0.25">
      <c r="C68" s="163">
        <v>4</v>
      </c>
      <c r="D68" s="197" t="s">
        <v>841</v>
      </c>
      <c r="E68" s="180">
        <f t="shared" si="1"/>
        <v>0</v>
      </c>
      <c r="F68" s="209" t="b">
        <f>IF(E29=F31,F55*F33,IF(E29=G31,F55*G33,IF(E29=H31,F55*H33,IF(E29=I31,F55*I33,IF(E29=J31,F55*J33,IF(E29=K31,F55*K33,IF(E29=L31,F55*L33,IF(E29=M31,F55*M33))))))))</f>
        <v>0</v>
      </c>
      <c r="G68" s="209" t="b">
        <f ca="1">IF(E29=F31,G55*F33,IF(E29=G31,G55*G33,IF(E29=H31,G55*H33,IF(E29=I31,G55*I33,IF(E29=J31,G55*J33,IF(E29=K31,G55*K33,IF(E29=L31,G55*L33,IF(E29=M31,G55*M33))))))))</f>
        <v>0</v>
      </c>
      <c r="H68" s="209" t="b">
        <f>IF(E29=F31,H55*F33,IF(E29=G31,H55*G33,IF(E29=H31,H55*H33,IF(E29=I31,H55*I33,IF(E29=J31,H55*J33,IF(E29=K31,H55*K33,IF(E29=L31,H55*L33,IF(E29=M31,H55*M33))))))))</f>
        <v>0</v>
      </c>
      <c r="I68" s="209" t="b">
        <f ca="1">IF(E29=F31,I55*F33,IF(E29=G31,I55*G33,IF(E29=H31,I55*H33,IF(E29=I31,I55*I33,IF(E29=J31,I55*J33,IF(E29=K31,I55*K33,IF(E29=L31,I55*L33,IF(E29=M31,I55*M33))))))))</f>
        <v>0</v>
      </c>
      <c r="J68" s="209" t="b">
        <f ca="1">IF(E29=F31,J55*F33,IF(E29=G31,J55*G33,IF(E29=H31,J55*H33,IF(E29=I31,J55*I33,IF(E29=J31,J55*J33,IF(E29=K31,J55*K33,IF(E29=L31,J55*L33,IF(E29=M31,J55*M33))))))))</f>
        <v>0</v>
      </c>
      <c r="K68" s="180">
        <f t="shared" ca="1" si="2"/>
        <v>0</v>
      </c>
    </row>
    <row r="69" spans="3:21" x14ac:dyDescent="0.25">
      <c r="C69" s="163">
        <v>9</v>
      </c>
      <c r="D69" s="197" t="s">
        <v>842</v>
      </c>
      <c r="E69" s="180">
        <f t="shared" si="1"/>
        <v>0</v>
      </c>
      <c r="F69" s="209" t="b">
        <f>IF(E29=F31,F56*F33,IF(E29=G31,F56*G33,IF(E29=H31,F56*H33,IF(E29=I31,F56*I33,IF(E29=J31,F56*J33,IF(E29=K31,F56*K33,IF(E29=L31,F56*L33,IF(E29=M31,F56*M33))))))))</f>
        <v>0</v>
      </c>
      <c r="G69" s="209" t="b">
        <f ca="1">IF(E29=F31,G56*F33,IF(E29=G31,G56*G33,IF(E29=H31,G56*H33,IF(E29=I31,G56*I33,IF(E29=J31,G56*J33,IF(E29=K31,G56*K33,IF(E29=L31,G56*L33,IF(E29=M31,G56*M33))))))))</f>
        <v>0</v>
      </c>
      <c r="H69" s="209" t="b">
        <f>IF(E29=F31,H56*F33,IF(E29=G31,H56*G33,IF(E29=H31,H56*H33,IF(E29=I31,H56*I33,IF(E29=J31,H56*J33,IF(E29=K31,H56*K33,IF(E29=L31,H56*L33,IF(E29=M31,H56*M33))))))))</f>
        <v>0</v>
      </c>
      <c r="I69" s="209" t="b">
        <f ca="1">IF(E29=F31,I56*F33,IF(E29=G31,I56*G33,IF(E29=H31,I56*H33,IF(E29=I31,I56*I33,IF(E29=J31,I56*J33,IF(E29=K31,I56*K33,IF(E29=L31,I56*L33,IF(E29=M31,I56*M33))))))))</f>
        <v>0</v>
      </c>
      <c r="J69" s="209" t="b">
        <f ca="1">IF(E29=F31,J56*F33,IF(E29=G31,J56*G33,IF(E29=H31,J56*H33,IF(E29=I31,J56*I33,IF(E29=J31,J56*J33,IF(E29=K31,J56*K33,IF(E29=L31,J56*L33,IF(E29=M31,J56*M33))))))))</f>
        <v>0</v>
      </c>
      <c r="K69" s="180">
        <f t="shared" ca="1" si="2"/>
        <v>0</v>
      </c>
    </row>
    <row r="70" spans="3:21" x14ac:dyDescent="0.25">
      <c r="C70" s="163">
        <v>5</v>
      </c>
      <c r="D70" s="197" t="s">
        <v>843</v>
      </c>
      <c r="E70" s="180">
        <f t="shared" si="1"/>
        <v>0</v>
      </c>
      <c r="F70" s="209" t="b">
        <f>IF(E29=F31,F57*F33,IF(E29=G31,F57*G33,IF(E29=H31,F57*H33,IF(E29=I31,F57*I33,IF(E29=J31,F57*J33,IF(E29=K31,F57*K33,IF(E29=L31,F57*L33,IF(E29=M31,F57*M33))))))))</f>
        <v>0</v>
      </c>
      <c r="G70" s="209" t="b">
        <f ca="1">IF(E29=F31,G57*F33,IF(E29=G31,G57*G33,IF(E29=H31,G57*H33,IF(E29=I31,G57*I33,IF(E29=J31,G57*J33,IF(E29=K31,G57*K33,IF(E29=L31,G57*L33,IF(E29=M31,G57*M33))))))))</f>
        <v>0</v>
      </c>
      <c r="H70" s="209" t="b">
        <f>IF(E29=F31,H57*F33,IF(E29=G31,H57*G33,IF(E29=H31,H57*H33,IF(E29=I31,H57*I33,IF(E29=J31,H57*J33,IF(E29=K31,H57*K33,IF(E29=L31,H57*L33,IF(E29=M31,H57*M33))))))))</f>
        <v>0</v>
      </c>
      <c r="I70" s="209" t="b">
        <f ca="1">IF(E29=F31,I57*F33,IF(E29=G31,I57*G33,IF(E29=H31,I57*H33,IF(E29=I31,I57*I33,IF(E29=J31,I57*J33,IF(E29=K31,I57*K33,IF(E29=L31,I57*L33,IF(E29=M31,I57*M33))))))))</f>
        <v>0</v>
      </c>
      <c r="J70" s="209" t="b">
        <f ca="1">IF(E29=F31,J57*F33,IF(E29=G31,J57*G33,IF(E29=H31,J57*H33,IF(E29=I31,J57*I33,IF(E29=J31,J57*J33,IF(E29=K31,J57*K33,IF(E29=L31,J57*L33,IF(E29=M31,J57*M33))))))))</f>
        <v>0</v>
      </c>
      <c r="K70" s="180">
        <f t="shared" ca="1" si="2"/>
        <v>0</v>
      </c>
    </row>
    <row r="71" spans="3:21" x14ac:dyDescent="0.25">
      <c r="C71" s="163">
        <v>10</v>
      </c>
      <c r="D71" s="197" t="s">
        <v>24</v>
      </c>
      <c r="E71" s="180">
        <f t="shared" si="1"/>
        <v>0</v>
      </c>
      <c r="F71" s="209" t="b">
        <f>IF(E29=F31,F58*F33,IF(E29=G31,F58*G33,IF(E29=H31,F58*H33,IF(E29=I31,F58*I33,IF(E29=J31,F58*J33,IF(E29=K31,F58*K33,IF(E29=L31,F58*L33,IF(E29=M31,F58*M33))))))))</f>
        <v>0</v>
      </c>
      <c r="G71" s="209" t="b">
        <f ca="1">IF(E29=F31,G58*F33,IF(E29=G31,G58*G33,IF(E29=H31,G58*H33,IF(E29=I31,G58*I33,IF(E29=J31,G58*J33,IF(E29=K31,G58*K33,IF(E29=L31,G58*L33,IF(E29=M31,G58*M33))))))))</f>
        <v>0</v>
      </c>
      <c r="H71" s="209" t="b">
        <f>IF(E29=F31,H58*F33,IF(E29=G31,H58*G33,IF(E29=H31,H58*H33,IF(E29=I31,H58*I33,IF(E29=J31,H58*J33,IF(E29=K31,H58*K33,IF(E29=L31,H58*L33,IF(E29=M31,H58*M33))))))))</f>
        <v>0</v>
      </c>
      <c r="I71" s="209" t="b">
        <f ca="1">IF(E29=F31,I58*F33,IF(E29=G31,I58*G33,IF(E29=H31,I58*H33,IF(E29=I31,I58*I33,IF(E29=J31,I58*J33,IF(E29=K31,I58*K33,IF(E29=L31,I58*L33,IF(E29=M31,I58*M33))))))))</f>
        <v>0</v>
      </c>
      <c r="J71" s="209" t="b">
        <f ca="1">IF(E29=F31,J58*F33,IF(E29=G31,J58*G33,IF(E29=H31,J58*H33,IF(E29=I31,J58*I33,IF(E29=J31,J58*J33,IF(E29=K31,J58*K33,IF(E29=L31,J58*L33,IF(E29=M31,J58*M33))))))))</f>
        <v>0</v>
      </c>
      <c r="K71" s="180">
        <f t="shared" ca="1" si="2"/>
        <v>0</v>
      </c>
    </row>
    <row r="72" spans="3:21" x14ac:dyDescent="0.25">
      <c r="C72" s="197"/>
      <c r="D72" s="197" t="s">
        <v>844</v>
      </c>
      <c r="E72" s="209"/>
      <c r="F72" s="180">
        <f>SUM(F63:F71)</f>
        <v>0</v>
      </c>
      <c r="G72" s="180">
        <f ca="1">SUM(G63:G71)</f>
        <v>0</v>
      </c>
      <c r="H72" s="180">
        <f>SUM(H63:H71)</f>
        <v>0</v>
      </c>
      <c r="I72" s="180">
        <f ca="1">SUM(I63:I71)</f>
        <v>0</v>
      </c>
      <c r="J72" s="180">
        <f ca="1">SUM(J63:J71)</f>
        <v>0</v>
      </c>
      <c r="K72" s="180">
        <f t="shared" ca="1" si="2"/>
        <v>0</v>
      </c>
    </row>
    <row r="73" spans="3:21" ht="16.5" customHeight="1" x14ac:dyDescent="0.25">
      <c r="E73" s="230"/>
      <c r="F73" s="176"/>
      <c r="G73" s="176"/>
      <c r="H73" s="176"/>
      <c r="I73" s="176"/>
      <c r="J73" s="176"/>
      <c r="K73" s="176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31">
        <f ca="1">O35*1000</f>
        <v>0</v>
      </c>
      <c r="F75" s="231">
        <v>0</v>
      </c>
      <c r="G75" s="231">
        <f>O36*1000</f>
        <v>0</v>
      </c>
      <c r="H75" s="231">
        <f>O37*1000</f>
        <v>0</v>
      </c>
      <c r="I75" s="231">
        <f ca="1">O34*1000</f>
        <v>0</v>
      </c>
      <c r="J75" s="231">
        <f ca="1">O38*1000</f>
        <v>0</v>
      </c>
      <c r="K75" s="232">
        <f ca="1">(O39+O40+O41)*1000</f>
        <v>0</v>
      </c>
    </row>
    <row r="76" spans="3:21" ht="43.5" customHeight="1" x14ac:dyDescent="0.25">
      <c r="D76" s="206" t="s">
        <v>846</v>
      </c>
    </row>
    <row r="77" spans="3:21" ht="84.75" hidden="1" customHeight="1" outlineLevel="1" x14ac:dyDescent="0.25">
      <c r="C77" s="207" t="s">
        <v>847</v>
      </c>
      <c r="D77" s="208"/>
      <c r="E77" s="177"/>
      <c r="F77" s="177"/>
      <c r="G77" s="177"/>
      <c r="H77" s="208"/>
      <c r="I77" s="208"/>
      <c r="J77" s="208"/>
      <c r="K77" s="398" t="s">
        <v>848</v>
      </c>
      <c r="L77" s="398"/>
      <c r="M77" s="398"/>
      <c r="N77" s="398"/>
      <c r="O77" s="398"/>
      <c r="P77" s="398"/>
      <c r="Q77" s="398"/>
      <c r="R77" s="177"/>
      <c r="S77" s="177"/>
      <c r="T77" s="177"/>
      <c r="U77" s="158"/>
    </row>
    <row r="78" spans="3:21" hidden="1" outlineLevel="1" x14ac:dyDescent="0.25"/>
    <row r="79" spans="3:21" ht="78.75" hidden="1" customHeight="1" outlineLevel="1" x14ac:dyDescent="0.25">
      <c r="C79" s="163">
        <v>1</v>
      </c>
      <c r="D79" s="210" t="s">
        <v>849</v>
      </c>
      <c r="E79" s="180" t="e">
        <f ca="1">E34*0.4/5.32/1000</f>
        <v>#VALUE!</v>
      </c>
      <c r="M79" s="163" t="s">
        <v>850</v>
      </c>
      <c r="N79" s="163" t="s">
        <v>851</v>
      </c>
      <c r="O79" s="163" t="s">
        <v>852</v>
      </c>
    </row>
    <row r="80" spans="3:21" ht="141.75" hidden="1" customHeight="1" outlineLevel="1" x14ac:dyDescent="0.25">
      <c r="C80" s="163">
        <v>2</v>
      </c>
      <c r="D80" s="210" t="s">
        <v>853</v>
      </c>
      <c r="E80" s="163">
        <f>O80</f>
        <v>0.33750000000000002</v>
      </c>
      <c r="M80" s="163" t="s">
        <v>854</v>
      </c>
      <c r="N80" s="163">
        <v>33.75</v>
      </c>
      <c r="O80" s="163">
        <f t="shared" ref="O80:O105" si="3">N80/100</f>
        <v>0.33750000000000002</v>
      </c>
    </row>
    <row r="81" spans="3:15" ht="78.75" hidden="1" customHeight="1" outlineLevel="1" x14ac:dyDescent="0.25">
      <c r="C81" s="163">
        <v>3</v>
      </c>
      <c r="D81" s="210" t="s">
        <v>855</v>
      </c>
      <c r="E81" s="163" t="e">
        <f ca="1">E79*E80*1000</f>
        <v>#VALUE!</v>
      </c>
      <c r="M81" s="163" t="s">
        <v>856</v>
      </c>
      <c r="N81" s="163">
        <v>29.25</v>
      </c>
      <c r="O81" s="163">
        <f t="shared" si="3"/>
        <v>0.29249999999999998</v>
      </c>
    </row>
    <row r="82" spans="3:15" ht="31.5" hidden="1" customHeight="1" outlineLevel="1" x14ac:dyDescent="0.25">
      <c r="C82" s="163">
        <v>4</v>
      </c>
      <c r="D82" s="211" t="s">
        <v>857</v>
      </c>
      <c r="E82" s="163">
        <v>7.44</v>
      </c>
      <c r="M82" s="163" t="s">
        <v>858</v>
      </c>
      <c r="N82" s="163">
        <v>27.3</v>
      </c>
      <c r="O82" s="163">
        <f t="shared" si="3"/>
        <v>0.27300000000000002</v>
      </c>
    </row>
    <row r="83" spans="3:15" ht="63" hidden="1" customHeight="1" outlineLevel="1" x14ac:dyDescent="0.25">
      <c r="C83" s="163">
        <v>5</v>
      </c>
      <c r="D83" s="210" t="s">
        <v>859</v>
      </c>
      <c r="E83" s="163" t="e">
        <f ca="1">E81*E82</f>
        <v>#VALUE!</v>
      </c>
      <c r="M83" s="163" t="s">
        <v>860</v>
      </c>
      <c r="N83" s="163">
        <v>20.22</v>
      </c>
      <c r="O83" s="163">
        <f t="shared" si="3"/>
        <v>0.20219999999999999</v>
      </c>
    </row>
    <row r="84" spans="3:15" ht="78.75" hidden="1" customHeight="1" outlineLevel="1" x14ac:dyDescent="0.25">
      <c r="C84" s="163">
        <v>6</v>
      </c>
      <c r="D84" s="210" t="s">
        <v>861</v>
      </c>
      <c r="E84" s="163" t="e">
        <f ca="1">E83*(O34/E34)</f>
        <v>#VALUE!</v>
      </c>
      <c r="M84" s="163" t="s">
        <v>862</v>
      </c>
      <c r="N84" s="163">
        <v>16.649999999999999</v>
      </c>
      <c r="O84" s="163">
        <f t="shared" si="3"/>
        <v>0.16649999999999998</v>
      </c>
    </row>
    <row r="85" spans="3:15" hidden="1" outlineLevel="1" x14ac:dyDescent="0.25">
      <c r="M85" s="163" t="s">
        <v>863</v>
      </c>
      <c r="N85" s="163">
        <v>12.69</v>
      </c>
      <c r="O85" s="163">
        <f t="shared" si="3"/>
        <v>0.12689999999999999</v>
      </c>
    </row>
    <row r="86" spans="3:15" hidden="1" outlineLevel="1" x14ac:dyDescent="0.25">
      <c r="M86" s="163" t="s">
        <v>864</v>
      </c>
      <c r="N86" s="163">
        <v>11.88</v>
      </c>
      <c r="O86" s="163">
        <f t="shared" si="3"/>
        <v>0.1188</v>
      </c>
    </row>
    <row r="87" spans="3:15" hidden="1" outlineLevel="1" x14ac:dyDescent="0.25">
      <c r="M87" s="163" t="s">
        <v>865</v>
      </c>
      <c r="N87" s="163">
        <v>10.98</v>
      </c>
      <c r="O87" s="163">
        <f t="shared" si="3"/>
        <v>0.10980000000000001</v>
      </c>
    </row>
    <row r="88" spans="3:15" hidden="1" outlineLevel="1" x14ac:dyDescent="0.25">
      <c r="M88" s="163" t="s">
        <v>866</v>
      </c>
      <c r="N88" s="163">
        <v>8.77</v>
      </c>
      <c r="O88" s="163">
        <f t="shared" si="3"/>
        <v>8.77E-2</v>
      </c>
    </row>
    <row r="89" spans="3:15" hidden="1" outlineLevel="1" x14ac:dyDescent="0.25">
      <c r="M89" s="163" t="s">
        <v>867</v>
      </c>
      <c r="N89" s="163">
        <v>6.15</v>
      </c>
      <c r="O89" s="163">
        <f t="shared" si="3"/>
        <v>6.1500000000000006E-2</v>
      </c>
    </row>
    <row r="90" spans="3:15" hidden="1" outlineLevel="1" x14ac:dyDescent="0.25">
      <c r="M90" s="163" t="s">
        <v>868</v>
      </c>
      <c r="N90" s="163">
        <v>4.76</v>
      </c>
      <c r="O90" s="163">
        <f t="shared" si="3"/>
        <v>4.7599999999999996E-2</v>
      </c>
    </row>
    <row r="91" spans="3:15" hidden="1" outlineLevel="1" x14ac:dyDescent="0.25">
      <c r="M91" s="163" t="s">
        <v>869</v>
      </c>
      <c r="N91" s="163">
        <v>4.13</v>
      </c>
      <c r="O91" s="163">
        <f t="shared" si="3"/>
        <v>4.1299999999999996E-2</v>
      </c>
    </row>
    <row r="92" spans="3:15" hidden="1" outlineLevel="1" x14ac:dyDescent="0.25">
      <c r="M92" s="163" t="s">
        <v>870</v>
      </c>
      <c r="N92" s="163">
        <v>3.52</v>
      </c>
      <c r="O92" s="163">
        <f t="shared" si="3"/>
        <v>3.5200000000000002E-2</v>
      </c>
    </row>
    <row r="93" spans="3:15" hidden="1" outlineLevel="1" x14ac:dyDescent="0.25">
      <c r="M93" s="163" t="s">
        <v>871</v>
      </c>
      <c r="N93" s="163">
        <v>3.06</v>
      </c>
      <c r="O93" s="163">
        <f t="shared" si="3"/>
        <v>3.0600000000000002E-2</v>
      </c>
    </row>
    <row r="94" spans="3:15" hidden="1" outlineLevel="1" x14ac:dyDescent="0.25">
      <c r="M94" s="163" t="s">
        <v>872</v>
      </c>
      <c r="N94" s="163">
        <v>2.62</v>
      </c>
      <c r="O94" s="163">
        <f t="shared" si="3"/>
        <v>2.6200000000000001E-2</v>
      </c>
    </row>
    <row r="95" spans="3:15" hidden="1" outlineLevel="1" x14ac:dyDescent="0.25">
      <c r="M95" s="163" t="s">
        <v>873</v>
      </c>
      <c r="N95" s="163">
        <v>2.33</v>
      </c>
      <c r="O95" s="163">
        <f t="shared" si="3"/>
        <v>2.3300000000000001E-2</v>
      </c>
    </row>
    <row r="96" spans="3:15" hidden="1" outlineLevel="1" x14ac:dyDescent="0.25">
      <c r="M96" s="163" t="s">
        <v>874</v>
      </c>
      <c r="N96" s="163">
        <v>2.0099999999999998</v>
      </c>
      <c r="O96" s="163">
        <f t="shared" si="3"/>
        <v>2.0099999999999996E-2</v>
      </c>
    </row>
    <row r="97" spans="13:15" hidden="1" outlineLevel="1" x14ac:dyDescent="0.25">
      <c r="M97" s="163" t="s">
        <v>875</v>
      </c>
      <c r="N97" s="163">
        <v>1.68</v>
      </c>
      <c r="O97" s="163">
        <f t="shared" si="3"/>
        <v>1.6799999999999999E-2</v>
      </c>
    </row>
    <row r="98" spans="13:15" hidden="1" outlineLevel="1" x14ac:dyDescent="0.25">
      <c r="M98" s="163" t="s">
        <v>876</v>
      </c>
      <c r="N98" s="163">
        <v>1.56</v>
      </c>
      <c r="O98" s="163">
        <f t="shared" si="3"/>
        <v>1.5600000000000001E-2</v>
      </c>
    </row>
    <row r="99" spans="13:15" hidden="1" outlineLevel="1" x14ac:dyDescent="0.25">
      <c r="M99" s="163" t="s">
        <v>877</v>
      </c>
      <c r="N99" s="163">
        <v>1.22</v>
      </c>
      <c r="O99" s="163">
        <f t="shared" si="3"/>
        <v>1.2199999999999999E-2</v>
      </c>
    </row>
    <row r="100" spans="13:15" hidden="1" outlineLevel="1" x14ac:dyDescent="0.25">
      <c r="M100" s="163" t="s">
        <v>878</v>
      </c>
      <c r="N100" s="163">
        <v>1.04</v>
      </c>
      <c r="O100" s="163">
        <f t="shared" si="3"/>
        <v>1.04E-2</v>
      </c>
    </row>
    <row r="101" spans="13:15" hidden="1" outlineLevel="1" x14ac:dyDescent="0.25">
      <c r="M101" s="163" t="s">
        <v>879</v>
      </c>
      <c r="N101" s="163">
        <v>0.9</v>
      </c>
      <c r="O101" s="163">
        <f t="shared" si="3"/>
        <v>9.0000000000000011E-3</v>
      </c>
    </row>
    <row r="102" spans="13:15" hidden="1" outlineLevel="1" x14ac:dyDescent="0.25">
      <c r="M102" s="163" t="s">
        <v>880</v>
      </c>
      <c r="N102" s="163">
        <v>0.8</v>
      </c>
      <c r="O102" s="163">
        <f t="shared" si="3"/>
        <v>8.0000000000000002E-3</v>
      </c>
    </row>
    <row r="103" spans="13:15" hidden="1" outlineLevel="1" x14ac:dyDescent="0.25">
      <c r="M103" s="163" t="s">
        <v>881</v>
      </c>
      <c r="N103" s="163">
        <v>0.73</v>
      </c>
      <c r="O103" s="163">
        <f t="shared" si="3"/>
        <v>7.3000000000000001E-3</v>
      </c>
    </row>
    <row r="104" spans="13:15" hidden="1" outlineLevel="1" x14ac:dyDescent="0.25">
      <c r="M104" s="163" t="s">
        <v>882</v>
      </c>
      <c r="N104" s="163">
        <v>0.66</v>
      </c>
      <c r="O104" s="163">
        <f t="shared" si="3"/>
        <v>6.6E-3</v>
      </c>
    </row>
    <row r="105" spans="13:15" hidden="1" outlineLevel="1" x14ac:dyDescent="0.25">
      <c r="M105" s="163" t="s">
        <v>883</v>
      </c>
      <c r="N105" s="163">
        <v>0.61</v>
      </c>
      <c r="O105" s="163">
        <f t="shared" si="3"/>
        <v>6.0999999999999995E-3</v>
      </c>
    </row>
    <row r="106" spans="13:15" collapsed="1" x14ac:dyDescent="0.25"/>
    <row r="636" spans="19:20" x14ac:dyDescent="0.25">
      <c r="S636" s="157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</f>
        <v>#VALUE!</v>
      </c>
      <c r="T636" s="157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</f>
        <v>#VALUE!</v>
      </c>
    </row>
    <row r="637" spans="19:20" x14ac:dyDescent="0.25">
      <c r="S637" s="157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</f>
        <v>#VALUE!</v>
      </c>
    </row>
    <row r="638" spans="19:20" x14ac:dyDescent="0.25">
      <c r="S638" s="157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</f>
        <v>#VALUE!</v>
      </c>
    </row>
    <row r="639" spans="19:20" x14ac:dyDescent="0.25">
      <c r="S639" s="157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</f>
        <v>#VALUE!</v>
      </c>
    </row>
    <row r="640" spans="19:20" x14ac:dyDescent="0.25">
      <c r="S640" s="157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</f>
        <v>#NAME?</v>
      </c>
    </row>
    <row r="642" spans="19:19" x14ac:dyDescent="0.25">
      <c r="S642" s="157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64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63"/>
      <c r="M1" s="263"/>
      <c r="N1" s="263"/>
      <c r="O1" s="263"/>
      <c r="P1" s="263"/>
    </row>
    <row r="2" spans="1:16" ht="19.5" customHeight="1" x14ac:dyDescent="0.25">
      <c r="A2" s="412" t="s">
        <v>884</v>
      </c>
      <c r="B2" s="412"/>
      <c r="C2" s="412"/>
      <c r="D2" s="233">
        <v>2021</v>
      </c>
      <c r="E2" s="234" t="s">
        <v>885</v>
      </c>
      <c r="F2" s="2"/>
      <c r="G2" s="2"/>
      <c r="H2" s="2"/>
      <c r="I2" s="2"/>
      <c r="J2" s="2"/>
      <c r="K2" s="2"/>
      <c r="L2" s="263"/>
      <c r="M2" s="263"/>
      <c r="N2" s="263"/>
      <c r="O2" s="263"/>
      <c r="P2" s="263"/>
    </row>
    <row r="3" spans="1:16" ht="25.5" customHeight="1" x14ac:dyDescent="0.25">
      <c r="A3" s="414" t="s">
        <v>886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265"/>
      <c r="M3" s="265"/>
      <c r="N3" s="265"/>
      <c r="O3" s="265"/>
      <c r="P3" s="265"/>
    </row>
    <row r="4" spans="1:16" ht="96.75" customHeight="1" x14ac:dyDescent="0.25">
      <c r="A4" s="235" t="s">
        <v>887</v>
      </c>
      <c r="B4" s="416" t="s">
        <v>2</v>
      </c>
      <c r="C4" s="417"/>
      <c r="D4" s="417"/>
      <c r="E4" s="417"/>
      <c r="F4" s="417"/>
      <c r="G4" s="417"/>
      <c r="H4" s="417"/>
      <c r="I4" s="417"/>
      <c r="J4" s="417"/>
      <c r="K4" s="417"/>
      <c r="L4" s="266"/>
      <c r="M4" s="266"/>
      <c r="N4" s="266"/>
      <c r="O4" s="266"/>
      <c r="P4" s="266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7"/>
      <c r="M5" s="267"/>
      <c r="N5" s="267"/>
      <c r="O5" s="267"/>
      <c r="P5" s="267"/>
    </row>
    <row r="6" spans="1:16" ht="19.5" customHeight="1" x14ac:dyDescent="0.25">
      <c r="A6" s="413" t="s">
        <v>888</v>
      </c>
      <c r="B6" s="413"/>
      <c r="C6" s="413"/>
      <c r="D6" s="413"/>
      <c r="E6" s="413"/>
      <c r="F6" s="413"/>
      <c r="G6" s="236">
        <v>25721.22</v>
      </c>
      <c r="H6" s="35"/>
      <c r="I6" s="35"/>
      <c r="J6" s="35"/>
      <c r="K6" s="35"/>
      <c r="L6" s="267"/>
      <c r="M6" s="267"/>
      <c r="N6" s="267"/>
      <c r="O6" s="267"/>
      <c r="P6" s="267"/>
    </row>
    <row r="7" spans="1:16" ht="19.5" customHeight="1" x14ac:dyDescent="0.25">
      <c r="A7" s="413" t="s">
        <v>889</v>
      </c>
      <c r="B7" s="413"/>
      <c r="C7" s="413"/>
      <c r="D7" s="413"/>
      <c r="E7" s="413"/>
      <c r="F7" s="413"/>
      <c r="G7" s="236">
        <f>G6*1.2</f>
        <v>30865.464</v>
      </c>
      <c r="H7" s="35"/>
      <c r="I7" s="2"/>
      <c r="J7" s="237"/>
      <c r="K7" s="35"/>
      <c r="L7" s="267"/>
      <c r="M7" s="267"/>
      <c r="N7" s="267"/>
      <c r="O7" s="267"/>
      <c r="P7" s="267"/>
    </row>
    <row r="8" spans="1:16" ht="15" customHeight="1" x14ac:dyDescent="0.25">
      <c r="A8" s="238"/>
      <c r="B8" s="238"/>
      <c r="C8" s="239"/>
      <c r="D8" s="240"/>
      <c r="E8" s="241"/>
      <c r="F8" s="241"/>
      <c r="G8" s="242"/>
      <c r="H8" s="35"/>
      <c r="I8" s="35"/>
      <c r="J8" s="35"/>
      <c r="K8" s="35"/>
      <c r="L8" s="267"/>
      <c r="M8" s="267"/>
      <c r="N8" s="267"/>
      <c r="O8" s="267"/>
      <c r="P8" s="267"/>
    </row>
    <row r="9" spans="1:16" ht="19.5" customHeight="1" x14ac:dyDescent="0.25">
      <c r="A9" s="408" t="s">
        <v>890</v>
      </c>
      <c r="B9" s="408"/>
      <c r="C9" s="408"/>
      <c r="D9" s="408"/>
      <c r="E9" s="408"/>
      <c r="F9" s="408"/>
      <c r="G9" s="243">
        <v>0</v>
      </c>
      <c r="H9" s="35"/>
      <c r="I9" s="244"/>
      <c r="J9" s="244"/>
      <c r="K9" s="244"/>
      <c r="L9" s="268"/>
      <c r="M9" s="268"/>
      <c r="N9" s="268"/>
      <c r="O9" s="267"/>
      <c r="P9" s="267"/>
    </row>
    <row r="10" spans="1:16" ht="19.5" customHeight="1" x14ac:dyDescent="0.25">
      <c r="A10" s="408" t="s">
        <v>891</v>
      </c>
      <c r="B10" s="408"/>
      <c r="C10" s="408"/>
      <c r="D10" s="408"/>
      <c r="E10" s="408"/>
      <c r="F10" s="408"/>
      <c r="G10" s="243">
        <f>G9*1.2</f>
        <v>0</v>
      </c>
      <c r="H10" s="35"/>
      <c r="I10" s="244"/>
      <c r="J10" s="244"/>
      <c r="K10" s="244"/>
      <c r="L10" s="268"/>
      <c r="M10" s="268"/>
      <c r="N10" s="268"/>
      <c r="O10" s="267"/>
      <c r="P10" s="267"/>
    </row>
    <row r="11" spans="1:16" ht="19.5" customHeight="1" x14ac:dyDescent="0.25">
      <c r="A11" s="409" t="s">
        <v>892</v>
      </c>
      <c r="B11" s="409"/>
      <c r="C11" s="409"/>
      <c r="D11" s="409"/>
      <c r="E11" s="409"/>
      <c r="F11" s="409"/>
      <c r="G11" s="245" t="e">
        <f>G12/1.2</f>
        <v>#DIV/0!</v>
      </c>
      <c r="H11" s="35"/>
      <c r="I11" s="410"/>
      <c r="J11" s="410"/>
      <c r="K11" s="246"/>
      <c r="L11" s="269"/>
      <c r="M11" s="269"/>
      <c r="N11" s="269"/>
      <c r="O11" s="267"/>
      <c r="P11" s="267"/>
    </row>
    <row r="12" spans="1:16" ht="19.5" customHeight="1" x14ac:dyDescent="0.25">
      <c r="A12" s="409" t="s">
        <v>893</v>
      </c>
      <c r="B12" s="409"/>
      <c r="C12" s="409"/>
      <c r="D12" s="409"/>
      <c r="E12" s="409"/>
      <c r="F12" s="409"/>
      <c r="G12" s="245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10"/>
      <c r="J12" s="410"/>
      <c r="K12" s="246"/>
      <c r="L12" s="270"/>
      <c r="M12" s="270"/>
      <c r="N12" s="270"/>
      <c r="O12" s="267"/>
      <c r="P12" s="267"/>
    </row>
    <row r="13" spans="1:16" ht="19.5" customHeight="1" x14ac:dyDescent="0.3">
      <c r="A13" s="404" t="s">
        <v>894</v>
      </c>
      <c r="B13" s="404"/>
      <c r="C13" s="404"/>
      <c r="D13" s="404"/>
      <c r="E13" s="404"/>
      <c r="F13" s="404"/>
      <c r="G13" s="247" t="e">
        <f>IF(G7&gt;0,G12-G7,0)</f>
        <v>#DIV/0!</v>
      </c>
      <c r="H13" s="257" t="e">
        <f>100%-G6/G11</f>
        <v>#DIV/0!</v>
      </c>
      <c r="I13" s="405"/>
      <c r="J13" s="405"/>
      <c r="K13" s="248"/>
      <c r="L13" s="267"/>
      <c r="M13" s="267"/>
      <c r="N13" s="267"/>
      <c r="O13" s="267"/>
      <c r="P13" s="267"/>
    </row>
    <row r="14" spans="1:16" ht="15" customHeight="1" x14ac:dyDescent="0.25">
      <c r="A14" s="238"/>
      <c r="B14" s="238"/>
      <c r="C14" s="239"/>
      <c r="D14" s="240"/>
      <c r="E14" s="241"/>
      <c r="F14" s="241"/>
      <c r="G14" s="238"/>
      <c r="H14" s="35"/>
      <c r="I14" s="35"/>
      <c r="J14" s="35"/>
      <c r="K14" s="35"/>
      <c r="L14" s="267"/>
      <c r="M14" s="267"/>
      <c r="N14" s="267"/>
      <c r="O14" s="267"/>
      <c r="P14" s="267"/>
    </row>
    <row r="15" spans="1:16" ht="19.5" customHeight="1" x14ac:dyDescent="0.25">
      <c r="A15" s="411" t="s">
        <v>895</v>
      </c>
      <c r="B15" s="411"/>
      <c r="C15" s="411"/>
      <c r="D15" s="411"/>
      <c r="E15" s="411"/>
      <c r="F15" s="411"/>
      <c r="G15" s="260"/>
      <c r="H15" s="35"/>
      <c r="I15" s="410"/>
      <c r="J15" s="410"/>
      <c r="K15" s="246"/>
      <c r="L15" s="269"/>
      <c r="M15" s="269"/>
      <c r="N15" s="269"/>
      <c r="O15" s="267"/>
      <c r="P15" s="267"/>
    </row>
    <row r="16" spans="1:16" ht="19.5" customHeight="1" x14ac:dyDescent="0.25">
      <c r="A16" s="411" t="s">
        <v>896</v>
      </c>
      <c r="B16" s="411"/>
      <c r="C16" s="411"/>
      <c r="D16" s="411"/>
      <c r="E16" s="411"/>
      <c r="F16" s="411"/>
      <c r="G16" s="260">
        <f>G15*1.2</f>
        <v>0</v>
      </c>
      <c r="H16" s="35"/>
      <c r="I16" s="410"/>
      <c r="J16" s="410"/>
      <c r="K16" s="246"/>
      <c r="L16" s="270"/>
      <c r="M16" s="270"/>
      <c r="N16" s="270"/>
      <c r="O16" s="267"/>
      <c r="P16" s="267"/>
    </row>
    <row r="17" spans="1:16" ht="19.5" customHeight="1" x14ac:dyDescent="0.3">
      <c r="A17" s="404" t="s">
        <v>897</v>
      </c>
      <c r="B17" s="404"/>
      <c r="C17" s="404"/>
      <c r="D17" s="404"/>
      <c r="E17" s="404"/>
      <c r="F17" s="404"/>
      <c r="G17" s="247">
        <f>IF(G7&gt;0,G16-G7,0)</f>
        <v>-30865.464</v>
      </c>
      <c r="H17" s="257" t="e">
        <f>100%-G6/G15</f>
        <v>#DIV/0!</v>
      </c>
      <c r="I17" s="405"/>
      <c r="J17" s="405"/>
      <c r="K17" s="248"/>
      <c r="L17" s="267"/>
      <c r="M17" s="267"/>
      <c r="N17" s="267"/>
      <c r="O17" s="267"/>
      <c r="P17" s="267"/>
    </row>
    <row r="18" spans="1:16" ht="15" customHeight="1" x14ac:dyDescent="0.25">
      <c r="A18" s="238"/>
      <c r="B18" s="238"/>
      <c r="C18" s="239"/>
      <c r="D18" s="240"/>
      <c r="E18" s="241"/>
      <c r="F18" s="241"/>
      <c r="G18" s="238"/>
      <c r="H18" s="35"/>
      <c r="I18" s="35"/>
      <c r="J18" s="35"/>
      <c r="K18" s="35"/>
      <c r="L18" s="267"/>
      <c r="M18" s="267"/>
      <c r="N18" s="267"/>
      <c r="O18" s="267"/>
      <c r="P18" s="267"/>
    </row>
    <row r="19" spans="1:16" ht="15" customHeight="1" x14ac:dyDescent="0.25">
      <c r="A19" s="406"/>
      <c r="B19" s="407"/>
      <c r="C19" s="407"/>
      <c r="D19" s="407"/>
      <c r="E19" s="407"/>
      <c r="F19" s="407"/>
      <c r="G19" s="407"/>
      <c r="H19" s="407"/>
      <c r="I19" s="407"/>
      <c r="J19" s="407"/>
      <c r="K19" s="407"/>
      <c r="L19" s="271"/>
      <c r="M19" s="271"/>
      <c r="N19" s="271"/>
      <c r="O19" s="271"/>
      <c r="P19" s="271"/>
    </row>
    <row r="20" spans="1:16" ht="19.5" customHeight="1" x14ac:dyDescent="0.25">
      <c r="A20" s="249" t="s">
        <v>898</v>
      </c>
      <c r="B20" s="250" t="s">
        <v>899</v>
      </c>
      <c r="C20" s="262">
        <v>2023</v>
      </c>
      <c r="D20" s="262">
        <v>2024</v>
      </c>
      <c r="E20" s="262">
        <v>2025</v>
      </c>
      <c r="F20" s="262">
        <v>2026</v>
      </c>
      <c r="G20" s="262">
        <v>2027</v>
      </c>
      <c r="H20" s="262">
        <v>2028</v>
      </c>
      <c r="I20" s="262">
        <v>2029</v>
      </c>
      <c r="J20" s="262">
        <v>2030</v>
      </c>
      <c r="K20" s="251" t="s">
        <v>900</v>
      </c>
      <c r="L20" s="264"/>
      <c r="M20" s="264"/>
      <c r="N20" s="264"/>
      <c r="O20" s="264"/>
      <c r="P20" s="264"/>
    </row>
    <row r="21" spans="1:16" ht="19.5" customHeight="1" x14ac:dyDescent="0.25">
      <c r="A21" s="252" t="s">
        <v>901</v>
      </c>
      <c r="B21" s="253">
        <v>0</v>
      </c>
      <c r="C21" s="254">
        <f t="shared" ref="C21:J21" si="0">IF(C$20=$D$2,100,0)</f>
        <v>0</v>
      </c>
      <c r="D21" s="254">
        <f t="shared" si="0"/>
        <v>0</v>
      </c>
      <c r="E21" s="254">
        <f t="shared" si="0"/>
        <v>0</v>
      </c>
      <c r="F21" s="254">
        <f t="shared" si="0"/>
        <v>0</v>
      </c>
      <c r="G21" s="254">
        <f t="shared" si="0"/>
        <v>0</v>
      </c>
      <c r="H21" s="254">
        <f t="shared" si="0"/>
        <v>0</v>
      </c>
      <c r="I21" s="254">
        <f t="shared" si="0"/>
        <v>0</v>
      </c>
      <c r="J21" s="254">
        <f t="shared" si="0"/>
        <v>0</v>
      </c>
      <c r="K21" s="255">
        <f>SUM(C21:J21)+B21</f>
        <v>0</v>
      </c>
      <c r="L21" s="264"/>
      <c r="M21" s="264"/>
      <c r="N21" s="264"/>
      <c r="O21" s="264"/>
      <c r="P21" s="264"/>
    </row>
    <row r="22" spans="1:16" ht="19.5" customHeight="1" x14ac:dyDescent="0.25">
      <c r="A22" s="256" t="s">
        <v>902</v>
      </c>
      <c r="B22" s="272"/>
      <c r="C22" s="273">
        <v>109.09646626083</v>
      </c>
      <c r="D22" s="273">
        <v>109.11350326221</v>
      </c>
      <c r="E22" s="273">
        <v>107.81631706396</v>
      </c>
      <c r="F22" s="273">
        <v>105.26289686896</v>
      </c>
      <c r="G22" s="273">
        <v>104.42089798934001</v>
      </c>
      <c r="H22" s="259">
        <f>G22</f>
        <v>104.42089798934001</v>
      </c>
      <c r="I22" s="259">
        <f>H22</f>
        <v>104.42089798934001</v>
      </c>
      <c r="J22" s="259">
        <f>I22</f>
        <v>104.42089798934001</v>
      </c>
      <c r="K22" s="258" t="s">
        <v>26</v>
      </c>
      <c r="L22" s="264"/>
      <c r="M22" s="264"/>
      <c r="N22" s="264"/>
      <c r="O22" s="264"/>
      <c r="P22" s="264"/>
    </row>
    <row r="26" spans="1:16" ht="25.5" customHeight="1" x14ac:dyDescent="0.25">
      <c r="D26" s="274" t="s">
        <v>903</v>
      </c>
      <c r="E26" s="274" t="s">
        <v>904</v>
      </c>
      <c r="F26" s="274" t="s">
        <v>905</v>
      </c>
      <c r="H26" s="110" t="s">
        <v>906</v>
      </c>
      <c r="I26" s="110" t="s">
        <v>907</v>
      </c>
    </row>
    <row r="27" spans="1:16" x14ac:dyDescent="0.25">
      <c r="D27" s="275">
        <f>G6*1000</f>
        <v>25721220</v>
      </c>
      <c r="E27" s="275">
        <f>G15*1000</f>
        <v>0</v>
      </c>
      <c r="F27" s="275" t="e">
        <f>G11*1000</f>
        <v>#DIV/0!</v>
      </c>
      <c r="G27" s="276"/>
      <c r="H27" s="275">
        <f>G6*1000</f>
        <v>25721220</v>
      </c>
      <c r="I27" s="275" t="e">
        <f>G11*1000</f>
        <v>#DIV/0!</v>
      </c>
    </row>
    <row r="38" spans="10:10" x14ac:dyDescent="0.25">
      <c r="J38" s="261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145Л</vt:lpstr>
      <vt:lpstr>ЛСР № 92Л</vt:lpstr>
      <vt:lpstr>РСС</vt:lpstr>
      <vt:lpstr>Контроль не превышения ОФП УНЦ</vt:lpstr>
      <vt:lpstr>'ЛСР № 145Л'!Заголовки_для_печати</vt:lpstr>
      <vt:lpstr>'ЛСР № 92Л'!Заголовки_для_печати</vt:lpstr>
      <vt:lpstr>'Источники ЦИ'!Область_печати</vt:lpstr>
      <vt:lpstr>'Контроль не превышения ОФП УНЦ'!Область_печати</vt:lpstr>
      <vt:lpstr>'ЛСР № 145Л'!Область_печати</vt:lpstr>
      <vt:lpstr>'ЛСР № 92Л'!Область_печати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2025-09-10T13:26:48Z</dcterms:created>
  <dcterms:modified xsi:type="dcterms:W3CDTF">2025-11-17T06:35:27Z</dcterms:modified>
  <cp:category/>
</cp:coreProperties>
</file>